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160" yWindow="0" windowWidth="20490" windowHeight="80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40" i="3" l="1"/>
  <c r="M19" i="3"/>
  <c r="M17"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F78" i="34"/>
  <c r="B7764" i="106"/>
  <c r="J83" i="28"/>
  <c r="B7758" i="106" s="1"/>
  <c r="D7758" i="106" s="1"/>
  <c r="J86" i="28"/>
  <c r="J88" i="28"/>
  <c r="D30" i="36" s="1"/>
  <c r="B7759" i="106"/>
  <c r="K6" i="29"/>
  <c r="B7763" i="106" s="1"/>
  <c r="B7762" i="106"/>
  <c r="K12" i="12"/>
  <c r="K23" i="12"/>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K59" i="29"/>
  <c r="E15" i="145" s="1"/>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B7001" i="106" s="1"/>
  <c r="D7001" i="106" s="1"/>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B7076" i="106" s="1"/>
  <c r="D7076" i="106" s="1"/>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8" i="36"/>
  <c r="D60" i="36"/>
  <c r="D74" i="36"/>
  <c r="D75" i="36"/>
  <c r="D77" i="36"/>
  <c r="D78" i="36"/>
  <c r="D85" i="36"/>
  <c r="B64" i="127"/>
  <c r="B65"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G172" i="5" s="1"/>
  <c r="G144" i="5"/>
  <c r="B5756" i="106" s="1"/>
  <c r="D5756" i="106" s="1"/>
  <c r="G154" i="5"/>
  <c r="B4357" i="106" s="1"/>
  <c r="D4357" i="106" s="1"/>
  <c r="C144" i="5"/>
  <c r="B5165" i="106"/>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J173" i="5" s="1"/>
  <c r="B6396" i="106"/>
  <c r="D6396" i="106" s="1"/>
  <c r="K172" i="5"/>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6840" i="106"/>
  <c r="D6840" i="106" s="1"/>
  <c r="B4442" i="106"/>
  <c r="D4442" i="106" s="1"/>
  <c r="C5" i="4"/>
  <c r="B3405" i="106" s="1"/>
  <c r="D3405" i="106" s="1"/>
  <c r="F5" i="4"/>
  <c r="B3408" i="106" s="1"/>
  <c r="D3408" i="106" s="1"/>
  <c r="G5" i="4"/>
  <c r="B3409" i="106"/>
  <c r="D3409" i="106" s="1"/>
  <c r="G14" i="4"/>
  <c r="C14" i="4"/>
  <c r="B2558" i="106" s="1"/>
  <c r="D2558" i="106" s="1"/>
  <c r="D14" i="4"/>
  <c r="B2570" i="106" s="1"/>
  <c r="D2570" i="106" s="1"/>
  <c r="F14" i="4"/>
  <c r="B2597" i="106" s="1"/>
  <c r="D2597" i="106" s="1"/>
  <c r="B2609" i="106"/>
  <c r="D2609" i="106" s="1"/>
  <c r="E15" i="4"/>
  <c r="B2633" i="106" s="1"/>
  <c r="D263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F128" i="34"/>
  <c r="B5847" i="106"/>
  <c r="D5847" i="106" s="1"/>
  <c r="B5752" i="106"/>
  <c r="D5752" i="106" s="1"/>
  <c r="D173" i="5"/>
  <c r="B5421" i="106" s="1"/>
  <c r="D5421" i="106" s="1"/>
  <c r="F109" i="5"/>
  <c r="F4" i="4" s="1"/>
  <c r="F104" i="34"/>
  <c r="D6" i="4"/>
  <c r="B2566" i="106"/>
  <c r="D2566" i="106" s="1"/>
  <c r="B1746" i="106"/>
  <c r="D1746" i="106" s="1"/>
  <c r="D17" i="7"/>
  <c r="B4104" i="106" s="1"/>
  <c r="D4104" i="106" s="1"/>
  <c r="D18" i="7"/>
  <c r="B4105" i="106" s="1"/>
  <c r="D4105" i="106" s="1"/>
  <c r="D15" i="7"/>
  <c r="B1772" i="106" s="1"/>
  <c r="D1772" i="106" s="1"/>
  <c r="B7760" i="106"/>
  <c r="D7760" i="106" s="1"/>
  <c r="C41" i="3" l="1"/>
  <c r="B93" i="106" s="1"/>
  <c r="D93" i="106" s="1"/>
  <c r="N22" i="3"/>
  <c r="F61" i="34"/>
  <c r="B2789" i="106"/>
  <c r="D2789" i="106" s="1"/>
  <c r="G30" i="108"/>
  <c r="E30" i="108"/>
  <c r="E28" i="108"/>
  <c r="F105" i="34"/>
  <c r="F94" i="34"/>
  <c r="G173" i="5"/>
  <c r="B5778" i="106" s="1"/>
  <c r="D5778" i="106" s="1"/>
  <c r="B5770" i="106"/>
  <c r="D5770" i="106" s="1"/>
  <c r="B6397" i="106"/>
  <c r="D6397" i="106" s="1"/>
  <c r="J6" i="4"/>
  <c r="B6221" i="106" s="1"/>
  <c r="D6221" i="106" s="1"/>
  <c r="H109" i="5"/>
  <c r="F129" i="34"/>
  <c r="F106" i="34"/>
  <c r="F130" i="34"/>
  <c r="J274" i="5"/>
  <c r="B7054" i="106" s="1"/>
  <c r="D7054" i="106" s="1"/>
  <c r="E109" i="5"/>
  <c r="E4" i="4" s="1"/>
  <c r="B2630" i="106" s="1"/>
  <c r="D2630" i="106" s="1"/>
  <c r="F40" i="34"/>
  <c r="B6877" i="106"/>
  <c r="D6877" i="106" s="1"/>
  <c r="F39" i="34"/>
  <c r="B3668" i="106"/>
  <c r="D3668" i="106" s="1"/>
  <c r="K339" i="29"/>
  <c r="B4156" i="106"/>
  <c r="D4156" i="106" s="1"/>
  <c r="H202" i="29"/>
  <c r="B1375" i="106" s="1"/>
  <c r="D1375" i="106" s="1"/>
  <c r="B1276" i="106"/>
  <c r="D1276" i="106" s="1"/>
  <c r="F28" i="108"/>
  <c r="F40" i="108" s="1"/>
  <c r="G42" i="108" s="1"/>
  <c r="D12" i="7"/>
  <c r="B1769" i="106" s="1"/>
  <c r="D1769" i="106" s="1"/>
  <c r="H173" i="5"/>
  <c r="F110" i="34"/>
  <c r="G109" i="5"/>
  <c r="J109" i="5"/>
  <c r="F126" i="34"/>
  <c r="B7200" i="106"/>
  <c r="D7200" i="106" s="1"/>
  <c r="D331" i="29"/>
  <c r="B7217" i="106" s="1"/>
  <c r="D7217" i="106" s="1"/>
  <c r="D11" i="7"/>
  <c r="B1768" i="106" s="1"/>
  <c r="D1768" i="106" s="1"/>
  <c r="D7" i="7"/>
  <c r="B1763" i="106" s="1"/>
  <c r="D1763" i="106" s="1"/>
  <c r="D109" i="5"/>
  <c r="C172" i="5"/>
  <c r="K274" i="5"/>
  <c r="B5599" i="106"/>
  <c r="D5599" i="106" s="1"/>
  <c r="B6028" i="106"/>
  <c r="D6028" i="106" s="1"/>
  <c r="I274" i="5"/>
  <c r="K173" i="5"/>
  <c r="B5383" i="106"/>
  <c r="D5383" i="106" s="1"/>
  <c r="F172" i="5"/>
  <c r="B5644" i="106" s="1"/>
  <c r="D5644" i="106" s="1"/>
  <c r="C109" i="5"/>
  <c r="L354" i="29"/>
  <c r="F16" i="11"/>
  <c r="B2031" i="106" s="1"/>
  <c r="D2031" i="106" s="1"/>
  <c r="B6901" i="106"/>
  <c r="D6901" i="106" s="1"/>
  <c r="F51" i="34"/>
  <c r="K178" i="29"/>
  <c r="F13" i="4" s="1"/>
  <c r="B2596" i="106" s="1"/>
  <c r="D2596" i="106" s="1"/>
  <c r="B4087" i="106"/>
  <c r="D4087" i="106" s="1"/>
  <c r="B6893" i="106"/>
  <c r="D6893" i="106" s="1"/>
  <c r="F47" i="34"/>
  <c r="B3675" i="106"/>
  <c r="D3675" i="106" s="1"/>
  <c r="K349" i="29"/>
  <c r="B3676" i="106" s="1"/>
  <c r="D3676" i="106" s="1"/>
  <c r="B2917" i="106"/>
  <c r="D2917" i="106" s="1"/>
  <c r="D59" i="36"/>
  <c r="B1147" i="106"/>
  <c r="D1147" i="106" s="1"/>
  <c r="K110" i="29"/>
  <c r="B5588" i="106"/>
  <c r="D5588" i="106" s="1"/>
  <c r="B7211" i="106"/>
  <c r="D7211" i="106" s="1"/>
  <c r="K329" i="29"/>
  <c r="B6885" i="106"/>
  <c r="D6885" i="106" s="1"/>
  <c r="F43" i="34"/>
  <c r="B6216" i="106"/>
  <c r="D6216" i="106" s="1"/>
  <c r="D57" i="36"/>
  <c r="K76" i="4"/>
  <c r="B3586" i="106" s="1"/>
  <c r="D3586" i="106" s="1"/>
  <c r="B3703" i="106"/>
  <c r="D3703" i="106" s="1"/>
  <c r="B1512" i="106"/>
  <c r="D1512" i="106" s="1"/>
  <c r="K286" i="29"/>
  <c r="B1365" i="106"/>
  <c r="D1365" i="106" s="1"/>
  <c r="F65" i="34"/>
  <c r="H148" i="29"/>
  <c r="B1272" i="106" s="1"/>
  <c r="D1272" i="106" s="1"/>
  <c r="B7047" i="106"/>
  <c r="D7047" i="106" s="1"/>
  <c r="B1241" i="106"/>
  <c r="D1241" i="106" s="1"/>
  <c r="B1225" i="106"/>
  <c r="D1225" i="106" s="1"/>
  <c r="C150" i="29"/>
  <c r="B1226" i="106" s="1"/>
  <c r="D1226" i="106" s="1"/>
  <c r="B2037" i="106"/>
  <c r="D2037" i="106" s="1"/>
  <c r="K16" i="11"/>
  <c r="B2055" i="106" s="1"/>
  <c r="D2055" i="106" s="1"/>
  <c r="K223" i="29"/>
  <c r="F41" i="3"/>
  <c r="B171" i="106" s="1"/>
  <c r="D171" i="106" s="1"/>
  <c r="E13" i="145"/>
  <c r="G13" i="145" s="1"/>
  <c r="B2724" i="106"/>
  <c r="D2724" i="106" s="1"/>
  <c r="L305" i="29"/>
  <c r="D53" i="36"/>
  <c r="G341" i="29"/>
  <c r="B2105" i="106"/>
  <c r="D2105" i="106" s="1"/>
  <c r="I76" i="4"/>
  <c r="E138" i="29"/>
  <c r="B4203" i="106" s="1"/>
  <c r="D4203" i="106" s="1"/>
  <c r="B4202" i="106"/>
  <c r="D4202" i="106" s="1"/>
  <c r="K84" i="29"/>
  <c r="E14" i="145"/>
  <c r="G14" i="145" s="1"/>
  <c r="B1124" i="106"/>
  <c r="D1124" i="106" s="1"/>
  <c r="K24" i="12"/>
  <c r="K323" i="29"/>
  <c r="B3454" i="106"/>
  <c r="D3454" i="106" s="1"/>
  <c r="L15" i="11"/>
  <c r="B3459" i="106" s="1"/>
  <c r="D3459" i="106" s="1"/>
  <c r="F21" i="8"/>
  <c r="B3689" i="106"/>
  <c r="D3689" i="106" s="1"/>
  <c r="D305" i="29"/>
  <c r="B1530" i="106" s="1"/>
  <c r="D1530" i="106" s="1"/>
  <c r="B1529" i="106"/>
  <c r="D1529" i="106" s="1"/>
  <c r="B1339" i="106"/>
  <c r="D1339" i="106" s="1"/>
  <c r="C204" i="29"/>
  <c r="B1340" i="106" s="1"/>
  <c r="D1340" i="106" s="1"/>
  <c r="K162" i="29"/>
  <c r="D41" i="3"/>
  <c r="E16" i="145"/>
  <c r="G16" i="145" s="1"/>
  <c r="B1131" i="106"/>
  <c r="D1131"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B283" i="106" l="1"/>
  <c r="D283" i="106" s="1"/>
  <c r="N23" i="3"/>
  <c r="B284" i="106" s="1"/>
  <c r="D284" i="106" s="1"/>
  <c r="L114" i="29"/>
  <c r="B7207" i="106"/>
  <c r="D7207" i="106" s="1"/>
  <c r="J13" i="4"/>
  <c r="B7042" i="106" s="1"/>
  <c r="D7042" i="106" s="1"/>
  <c r="E150" i="29"/>
  <c r="B1242" i="106" s="1"/>
  <c r="D1242" i="106" s="1"/>
  <c r="B5356" i="106"/>
  <c r="D5356" i="106" s="1"/>
  <c r="D4" i="4"/>
  <c r="B2564" i="106" s="1"/>
  <c r="D2564" i="106" s="1"/>
  <c r="B6024" i="106"/>
  <c r="D6024" i="106" s="1"/>
  <c r="G4" i="4"/>
  <c r="B2603" i="106" s="1"/>
  <c r="D2603" i="106" s="1"/>
  <c r="B3670" i="106"/>
  <c r="D3670" i="106" s="1"/>
  <c r="K341" i="29"/>
  <c r="B3724" i="106"/>
  <c r="D3724" i="106" s="1"/>
  <c r="G15" i="4"/>
  <c r="B6032" i="106" s="1"/>
  <c r="D6032" i="106" s="1"/>
  <c r="F73" i="34"/>
  <c r="B1879" i="106"/>
  <c r="D1879" i="106" s="1"/>
  <c r="H22" i="37"/>
  <c r="B7733" i="106"/>
  <c r="D7733" i="106" s="1"/>
  <c r="K26" i="12"/>
  <c r="B7743" i="106" s="1"/>
  <c r="D7743" i="106" s="1"/>
  <c r="B3649" i="106"/>
  <c r="D3649" i="106" s="1"/>
  <c r="G354" i="29"/>
  <c r="B3650" i="106" s="1"/>
  <c r="D3650" i="106" s="1"/>
  <c r="B1151" i="106"/>
  <c r="D1151" i="106" s="1"/>
  <c r="K112" i="29"/>
  <c r="F173" i="5"/>
  <c r="B124" i="106"/>
  <c r="D124" i="106" s="1"/>
  <c r="D51" i="36"/>
  <c r="B1515" i="106"/>
  <c r="D1515" i="106" s="1"/>
  <c r="G16" i="4"/>
  <c r="B2611" i="106" s="1"/>
  <c r="D2611" i="106" s="1"/>
  <c r="K6" i="4"/>
  <c r="B6014" i="106"/>
  <c r="D6014" i="106" s="1"/>
  <c r="K275" i="5"/>
  <c r="B6023" i="106" s="1"/>
  <c r="D6023" i="106" s="1"/>
  <c r="K7" i="4"/>
  <c r="B3718" i="106" s="1"/>
  <c r="D3718" i="106" s="1"/>
  <c r="B5906" i="106"/>
  <c r="D5906" i="106" s="1"/>
  <c r="H6" i="4"/>
  <c r="B2656" i="106" s="1"/>
  <c r="D2656" i="106" s="1"/>
  <c r="B3674" i="106"/>
  <c r="D3674" i="106" s="1"/>
  <c r="K15" i="4"/>
  <c r="B3573" i="106" s="1"/>
  <c r="D3573" i="106" s="1"/>
  <c r="B3318" i="106"/>
  <c r="D3318" i="106" s="1"/>
  <c r="I77" i="4"/>
  <c r="B3319" i="106" s="1"/>
  <c r="D3319" i="106" s="1"/>
  <c r="B1474" i="106"/>
  <c r="D1474" i="106" s="1"/>
  <c r="G12" i="4"/>
  <c r="B2607" i="106" s="1"/>
  <c r="D2607" i="106" s="1"/>
  <c r="B5121" i="106"/>
  <c r="D5121" i="106" s="1"/>
  <c r="C4" i="4"/>
  <c r="B2551" i="106" s="1"/>
  <c r="D2551" i="106" s="1"/>
  <c r="C173" i="5"/>
  <c r="B5214" i="106"/>
  <c r="D5214" i="106" s="1"/>
  <c r="J4" i="4"/>
  <c r="B6220" i="106" s="1"/>
  <c r="D6220" i="106" s="1"/>
  <c r="B6352" i="106"/>
  <c r="D6352" i="106" s="1"/>
  <c r="J275" i="5"/>
  <c r="B6025" i="106"/>
  <c r="D6025" i="106" s="1"/>
  <c r="H4" i="4"/>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7055" i="106" l="1"/>
  <c r="D7055" i="106" s="1"/>
  <c r="K332" i="29"/>
  <c r="B7225" i="106" s="1"/>
  <c r="D7225" i="106" s="1"/>
  <c r="B5223" i="106"/>
  <c r="D5223" i="106" s="1"/>
  <c r="C6" i="4"/>
  <c r="B2553" i="106" s="1"/>
  <c r="D2553" i="106" s="1"/>
  <c r="B7019" i="106"/>
  <c r="D7019" i="106" s="1"/>
  <c r="C16" i="4"/>
  <c r="B2560" i="106" s="1"/>
  <c r="D2560" i="106" s="1"/>
  <c r="B2655" i="106"/>
  <c r="D2655" i="106" s="1"/>
  <c r="H8" i="4"/>
  <c r="B3570" i="106"/>
  <c r="D3570" i="106" s="1"/>
  <c r="K8" i="4"/>
  <c r="B5653" i="106"/>
  <c r="D5653" i="106" s="1"/>
  <c r="F6" i="4"/>
  <c r="F275" i="5"/>
  <c r="B5720" i="106" s="1"/>
  <c r="D5720" i="106"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B2658" i="106"/>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B2595" i="106"/>
  <c r="D2595" i="106" s="1"/>
  <c r="D6" i="146"/>
  <c r="F10" i="4"/>
  <c r="B4125" i="106" s="1"/>
  <c r="D41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<sst xmlns="http://schemas.openxmlformats.org/spreadsheetml/2006/main" count="5000" uniqueCount="2110">
  <si>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</si>
  <si>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</si>
  <si>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</si>
  <si>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</si>
  <si>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</si>
  <si>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</si>
  <si>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</si>
  <si>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</si>
  <si>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</si>
  <si>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</si>
  <si>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</si>
  <si>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</si>
  <si>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</si>
  <si>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</si>
  <si>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</si>
  <si>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</si>
  <si>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</si>
  <si>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</si>
  <si>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</si>
  <si>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</si>
  <si>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</si>
  <si>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</si>
  <si>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</si>
  <si>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</si>
  <si>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</si>
  <si>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</si>
  <si>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</si>
  <si>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</si>
  <si>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</si>
  <si>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</si>
  <si>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</si>
  <si>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</si>
  <si>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</si>
  <si>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</si>
  <si>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</si>
  <si>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</si>
  <si>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</si>
  <si>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</si>
  <si>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</si>
  <si>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</si>
  <si>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</si>
  <si>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</si>
  <si>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</si>
  <si>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</si>
  <si>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</si>
  <si>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</si>
  <si>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</si>
  <si>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</si>
  <si>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</si>
  <si>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</si>
  <si>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</si>
  <si>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</si>
  <si>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</si>
  <si>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</si>
  <si>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</si>
  <si>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</si>
  <si>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</si>
  <si>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</si>
  <si>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</si>
  <si>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</si>
  <si>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</si>
  <si>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</si>
  <si>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</si>
  <si>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</si>
  <si>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</si>
  <si>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</si>
  <si>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</si>
  <si>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</si>
  <si>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</si>
  <si>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</si>
  <si>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</si>
  <si>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</si>
  <si>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</si>
  <si>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</si>
  <si>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</si>
  <si>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</si>
  <si>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</si>
  <si>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</si>
  <si>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</si>
  <si>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</si>
  <si>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</si>
  <si>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</si>
  <si>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</si>
  <si>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</si>
  <si>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</si>
  <si>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</si>
  <si>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</si>
  <si>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</si>
  <si>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</si>
  <si>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</si>
  <si>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</si>
  <si>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</si>
  <si>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</si>
  <si>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</si>
  <si>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</si>
  <si>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</si>
  <si>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</si>
  <si>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</si>
  <si>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</si>
  <si>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</si>
  <si>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</si>
  <si>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</si>
  <si>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</si>
  <si>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</si>
  <si>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</si>
  <si>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</si>
  <si>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</si>
  <si>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</si>
  <si>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</si>
  <si>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</si>
  <si>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</si>
  <si>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</si>
  <si>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</si>
  <si>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</si>
  <si>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</si>
  <si>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</si>
  <si>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</si>
  <si>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</si>
  <si>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</si>
  <si>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</si>
  <si>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</si>
  <si>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</si>
  <si>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</si>
  <si>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</si>
  <si>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</si>
  <si>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</si>
  <si>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</si>
  <si>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</si>
  <si>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</si>
  <si>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</si>
  <si>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</si>
  <si>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</si>
  <si>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</si>
  <si>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</si>
  <si>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</si>
  <si>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</si>
  <si>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</si>
  <si>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</si>
  <si>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</si>
  <si>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</si>
  <si>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</si>
  <si>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</si>
  <si>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</si>
  <si>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</si>
  <si>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</si>
  <si>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</si>
  <si>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</si>
  <si>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</si>
  <si>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</si>
  <si>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</si>
  <si>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</si>
  <si>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</si>
  <si>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</si>
  <si>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</si>
  <si>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</si>
  <si>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</si>
  <si>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</si>
  <si>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</si>
  <si>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</si>
  <si>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</si>
  <si>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</si>
  <si>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</si>
  <si>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</si>
  <si>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</si>
  <si>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</si>
  <si>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</si>
  <si>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</si>
  <si>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</si>
  <si>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</si>
  <si>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</si>
  <si>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</si>
  <si>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</si>
  <si>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</si>
  <si>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</si>
  <si>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</si>
  <si>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</si>
  <si>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</si>
  <si>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</si>
  <si>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</si>
  <si>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</si>
  <si>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</si>
  <si>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</si>
  <si>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</si>
  <si>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</si>
  <si>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</si>
  <si>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</si>
  <si>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</si>
  <si>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</si>
  <si>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</si>
  <si>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</si>
  <si>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</si>
  <si>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</si>
  <si>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</si>
  <si>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</si>
  <si>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</si>
  <si>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</si>
  <si>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</si>
  <si>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</si>
  <si>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</si>
  <si>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</si>
  <si>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</si>
  <si>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</si>
  <si>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</si>
  <si>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</si>
  <si>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</si>
  <si>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</si>
  <si>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</si>
  <si>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</si>
  <si>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</si>
  <si>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</si>
  <si>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</si>
  <si>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</si>
  <si>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</si>
  <si>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</si>
  <si>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</si>
  <si>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</si>
  <si>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</si>
  <si>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</si>
  <si>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</si>
  <si>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</si>
  <si>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</si>
  <si>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</si>
  <si>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</si>
  <si>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</si>
  <si>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</si>
  <si>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</si>
  <si>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</si>
  <si>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</si>
  <si>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</si>
  <si>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</si>
  <si>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</si>
  <si>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</si>
  <si>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</si>
  <si>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</si>
  <si>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</si>
  <si>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</si>
  <si>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</si>
  <si>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</si>
  <si>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</si>
  <si>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</si>
  <si>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</si>
  <si>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</si>
  <si>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</si>
  <si>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</si>
  <si>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</si>
  <si>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</si>
  <si>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</si>
  <si>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</si>
  <si>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</si>
  <si>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</si>
  <si>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</si>
  <si>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</si>
  <si>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</si>
  <si>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</si>
  <si>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</si>
  <si>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</si>
  <si>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</si>
  <si>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</si>
  <si>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</si>
  <si>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</si>
  <si>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</si>
  <si>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</si>
  <si>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</si>
  <si>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</si>
  <si>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</si>
  <si>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</si>
  <si>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</si>
  <si>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</si>
  <si>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</si>
  <si>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</si>
  <si>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</si>
  <si>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</si>
  <si>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</si>
  <si>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</si>
  <si>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</si>
  <si>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</si>
  <si>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</si>
  <si>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</si>
  <si>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</si>
  <si>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</si>
  <si>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</si>
  <si>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</si>
  <si>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</si>
  <si>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</si>
  <si>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</si>
  <si>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</si>
  <si>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</si>
  <si>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</si>
  <si>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</si>
  <si>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</si>
  <si>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</si>
  <si>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</si>
  <si>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</si>
  <si>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</si>
  <si>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</si>
  <si>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</si>
  <si>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</si>
  <si>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</si>
  <si>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</si>
  <si>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</si>
  <si>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</si>
  <si>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</si>
  <si>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</si>
  <si>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</si>
  <si>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</si>
  <si>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</si>
  <si>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</si>
  <si>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</si>
  <si>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</si>
  <si>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</si>
  <si>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</si>
  <si>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</si>
  <si>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</si>
  <si>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</si>
  <si>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</si>
  <si>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</si>
  <si>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</si>
  <si>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</si>
  <si>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</si>
  <si>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</si>
  <si>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</si>
  <si>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</si>
  <si>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</si>
  <si>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</si>
  <si>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</si>
  <si>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</si>
  <si>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</si>
  <si>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</si>
  <si>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</si>
  <si>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</si>
  <si>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</si>
  <si>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</si>
  <si>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</si>
  <si>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</si>
  <si>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</si>
  <si>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</si>
  <si>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</si>
  <si>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</si>
  <si>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</si>
  <si>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</si>
  <si>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</si>
  <si>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</si>
  <si>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</si>
  <si>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</si>
  <si>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</si>
  <si>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</si>
  <si>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</si>
  <si>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</si>
  <si>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</si>
  <si>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</si>
  <si>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</si>
  <si>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</si>
  <si>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</si>
  <si>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</si>
  <si>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</si>
  <si>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</si>
  <si>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</si>
  <si>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</si>
  <si>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</si>
  <si>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</si>
  <si>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</si>
  <si>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</si>
  <si>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</si>
  <si>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</si>
  <si>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</si>
  <si>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</si>
  <si>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</si>
  <si>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</si>
  <si>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</si>
  <si>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</si>
  <si>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</si>
  <si>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</si>
  <si>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</si>
  <si>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</si>
  <si>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</si>
  <si>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</si>
  <si>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</si>
  <si>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</si>
  <si>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</si>
  <si>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</si>
  <si>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</si>
  <si>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</si>
  <si>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</si>
  <si>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</si>
  <si>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</si>
  <si>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</si>
  <si>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</si>
  <si>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</si>
  <si>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</si>
  <si>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</si>
  <si>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</si>
  <si>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</si>
  <si>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</si>
  <si>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</si>
  <si>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</si>
  <si>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</si>
  <si>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</si>
  <si>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</si>
  <si>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</si>
  <si>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</si>
  <si>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</si>
  <si>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</si>
  <si>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</si>
  <si>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</si>
  <si>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</si>
  <si>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</si>
  <si>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</si>
  <si>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</si>
  <si>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</si>
  <si>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</si>
  <si>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</si>
  <si>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</si>
  <si>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</si>
  <si>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</si>
  <si>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</si>
  <si>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</si>
  <si>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</si>
  <si>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</si>
  <si>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</si>
  <si>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</si>
  <si>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</si>
  <si>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</si>
  <si>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</si>
  <si>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</si>
  <si>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</si>
  <si>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</si>
  <si>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</si>
  <si>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</si>
  <si>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</si>
  <si>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</si>
  <si>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</si>
  <si>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</si>
  <si>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</si>
  <si>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</si>
  <si>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</si>
  <si>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</si>
  <si>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</si>
  <si>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</si>
  <si>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</si>
  <si>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</si>
  <si>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</si>
  <si>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</si>
  <si>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</si>
  <si>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</si>
  <si>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</si>
  <si>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</si>
  <si>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</si>
  <si>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</si>
  <si>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</si>
  <si>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</si>
  <si>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</si>
  <si>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</si>
  <si>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</si>
  <si>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</si>
  <si>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</si>
  <si>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</si>
  <si>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</si>
  <si>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</si>
  <si>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</si>
  <si>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</si>
  <si>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</si>
  <si>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</si>
  <si>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</si>
  <si>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</si>
  <si>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</si>
  <si>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</si>
  <si>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</si>
  <si>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</si>
  <si>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</si>
  <si>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</si>
  <si>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</si>
  <si>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</si>
  <si>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</si>
  <si>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</si>
  <si>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</si>
  <si>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</si>
  <si>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</si>
  <si>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</si>
  <si>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</si>
  <si>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</si>
  <si>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</si>
  <si>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</si>
  <si>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</si>
  <si>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</si>
  <si>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</si>
  <si>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</si>
  <si>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</si>
  <si>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</si>
  <si>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</si>
  <si>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</si>
  <si>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</si>
  <si>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</si>
  <si>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</si>
  <si>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</si>
  <si>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</si>
  <si>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</si>
  <si>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</si>
  <si>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</si>
  <si>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</si>
  <si>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</si>
  <si>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</si>
  <si>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</si>
  <si>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</si>
  <si>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</si>
  <si>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</si>
  <si>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</si>
  <si>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</si>
  <si>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</si>
  <si>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</si>
  <si>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</si>
  <si>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</si>
  <si>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</si>
  <si>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</si>
  <si>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</si>
  <si>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</si>
  <si>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</si>
  <si>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</si>
  <si>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</si>
  <si>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</si>
  <si>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</si>
  <si>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</si>
  <si>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</si>
  <si>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</si>
  <si>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</si>
  <si>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</si>
  <si>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</si>
  <si>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</si>
  <si>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</si>
  <si>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</si>
  <si>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</si>
  <si>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</si>
  <si>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</si>
  <si>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</si>
  <si>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</si>
  <si>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</si>
  <si>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</si>
  <si>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</si>
  <si>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</si>
  <si>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</si>
  <si>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</si>
  <si>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</si>
  <si>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</si>
  <si>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</si>
  <si>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</si>
  <si>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</si>
  <si>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</si>
  <si>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</si>
  <si>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</si>
  <si>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</si>
  <si>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</si>
  <si>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</si>
  <si>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</si>
  <si>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</si>
  <si>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</si>
  <si>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</si>
  <si>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</si>
  <si>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</si>
  <si>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</si>
  <si>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</si>
  <si>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</si>
  <si>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</si>
  <si>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</si>
  <si>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</si>
  <si>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</si>
  <si>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</si>
  <si>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</si>
  <si>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</si>
  <si>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</si>
  <si>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</si>
  <si>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</si>
  <si>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</si>
  <si>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</si>
  <si>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</si>
  <si>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</si>
  <si>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</si>
  <si>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</si>
  <si>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</si>
  <si>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</si>
  <si>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</si>
  <si>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</si>
  <si>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</si>
  <si>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</si>
  <si>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</si>
  <si>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</si>
  <si>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</si>
  <si>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</si>
  <si>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</si>
  <si>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</si>
  <si>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</si>
  <si>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</si>
  <si>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</si>
  <si>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</si>
  <si>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</si>
  <si>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</si>
  <si>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</si>
  <si>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</si>
  <si>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</si>
  <si>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</si>
  <si>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</si>
  <si>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</si>
  <si>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</si>
  <si>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</si>
  <si>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</si>
  <si>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</si>
  <si>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</si>
  <si>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</si>
  <si>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</si>
  <si>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</si>
  <si>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</si>
  <si>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</si>
  <si>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</si>
  <si>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</si>
  <si>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</si>
  <si>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</si>
  <si>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</si>
  <si>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</si>
  <si>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</si>
  <si>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</si>
  <si>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</si>
  <si>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</si>
  <si>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</si>
  <si>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</si>
  <si>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</si>
  <si>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</si>
  <si>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</si>
  <si>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</si>
  <si>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</si>
  <si>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</si>
  <si>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</si>
  <si>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</si>
  <si>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</si>
  <si>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</si>
  <si>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</si>
  <si>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</si>
  <si>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</si>
  <si>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</si>
  <si>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</si>
  <si>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</si>
  <si>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</si>
  <si>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</si>
  <si>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</si>
  <si>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</si>
  <si>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</si>
  <si>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</si>
  <si>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</si>
  <si>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</si>
  <si>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</si>
  <si>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</si>
  <si>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</si>
  <si>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</si>
  <si>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</si>
  <si>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</si>
  <si>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</si>
  <si>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</si>
  <si>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</si>
  <si>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</si>
  <si>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</si>
  <si>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</si>
  <si>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</si>
  <si>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</si>
  <si>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</si>
  <si>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</si>
  <si>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</si>
  <si>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</si>
  <si>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</si>
  <si>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</si>
  <si>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</si>
  <si>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</si>
  <si>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</si>
  <si>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</si>
  <si>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</si>
  <si>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</si>
  <si>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</si>
  <si>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</si>
  <si>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</si>
  <si>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</si>
  <si>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</si>
  <si>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</si>
  <si>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</si>
  <si>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</si>
  <si>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</si>
  <si>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</si>
  <si>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</si>
  <si>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</si>
  <si>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</si>
  <si>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</si>
  <si>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</si>
  <si>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</si>
  <si>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</si>
  <si>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</si>
  <si>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</si>
  <si>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</si>
  <si>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</si>
  <si>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</si>
  <si>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</si>
  <si>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</si>
  <si>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</si>
  <si>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</si>
  <si>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</si>
  <si>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</si>
  <si>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</si>
  <si>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</si>
  <si>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</si>
  <si>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</si>
  <si>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</si>
  <si>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</si>
  <si>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</si>
  <si>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</si>
  <si>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</si>
  <si>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</si>
  <si>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</si>
  <si>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</si>
  <si>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</si>
  <si>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</si>
  <si>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</si>
  <si>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</si>
  <si>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</si>
  <si>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</si>
  <si>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</si>
  <si>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</si>
  <si>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</si>
  <si>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</si>
  <si>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</si>
  <si>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</si>
  <si>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</si>
  <si>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</si>
  <si>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</si>
  <si>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</si>
  <si>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</si>
  <si>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</si>
  <si>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</si>
  <si>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</si>
  <si>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</si>
  <si>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</si>
  <si>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</si>
  <si>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</si>
  <si>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</si>
  <si>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</si>
  <si>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</si>
  <si>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</si>
  <si>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</si>
  <si>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</si>
  <si>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</si>
  <si>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</si>
  <si>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</si>
  <si>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</si>
  <si>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</si>
  <si>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</si>
  <si>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</si>
  <si>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</si>
  <si>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</si>
  <si>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</si>
  <si>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</si>
  <si>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</si>
  <si>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</si>
  <si>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</si>
  <si>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</si>
  <si>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</si>
  <si>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</si>
  <si>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</si>
  <si>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</si>
  <si>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</si>
  <si>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</si>
  <si>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</si>
  <si>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</si>
  <si>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</si>
  <si>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</si>
  <si>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</si>
  <si>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</si>
  <si>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</si>
  <si>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</si>
  <si>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</si>
  <si>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</si>
  <si>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</si>
  <si>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</si>
  <si>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</si>
  <si>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</si>
  <si>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</si>
  <si>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</si>
  <si>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</si>
  <si>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</si>
  <si>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</si>
  <si>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</si>
  <si>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</si>
  <si>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</si>
  <si>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</si>
  <si>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</si>
  <si>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</si>
  <si>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</si>
  <si>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</si>
  <si>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</si>
  <si>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</si>
  <si>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</si>
  <si>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</si>
  <si>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</si>
  <si>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</si>
  <si>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</si>
  <si>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</si>
  <si>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</si>
  <si>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</si>
  <si>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</si>
  <si>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</si>
  <si>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</si>
  <si>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</si>
  <si>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</si>
  <si>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</si>
  <si>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</si>
  <si>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</si>
  <si>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</si>
  <si>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</si>
  <si>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</si>
  <si>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</si>
  <si>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</si>
  <si>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</si>
  <si>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</si>
  <si>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</si>
  <si>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</si>
  <si>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</si>
  <si>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</si>
  <si>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</si>
  <si>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</si>
  <si>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</si>
  <si>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</si>
  <si>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</si>
  <si>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</si>
  <si>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</si>
  <si>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</si>
  <si>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</si>
  <si>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</si>
  <si>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</si>
  <si>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</si>
  <si>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</si>
  <si>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</si>
  <si>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</si>
  <si>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</si>
  <si>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</si>
  <si>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</si>
  <si>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</si>
  <si>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</si>
  <si>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</si>
  <si>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</si>
  <si>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</si>
  <si>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</si>
  <si>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</si>
  <si>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</si>
  <si>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</si>
  <si>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</si>
  <si>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</si>
  <si>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</si>
  <si>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</si>
  <si>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</si>
  <si>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</si>
  <si>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</si>
  <si>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</si>
  <si>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</si>
  <si>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</si>
  <si>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</si>
  <si>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</si>
  <si>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</si>
  <si>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</si>
  <si>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</si>
  <si>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</si>
  <si>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</si>
  <si>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</si>
  <si>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</si>
  <si>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</si>
  <si>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</si>
  <si>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</si>
  <si>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</si>
  <si>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</si>
  <si>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</si>
  <si>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</si>
  <si>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</si>
  <si>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</si>
  <si>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</si>
  <si>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</si>
  <si>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</si>
  <si>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</si>
  <si>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</si>
  <si>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</si>
  <si>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</si>
  <si>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</si>
  <si>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</si>
  <si>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</si>
  <si>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</si>
  <si>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</si>
  <si>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</si>
  <si>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</si>
  <si>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</si>
  <si>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</si>
  <si>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</si>
  <si>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</si>
  <si>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</si>
  <si>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</si>
  <si>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</si>
  <si>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</si>
  <si>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</si>
  <si>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</si>
  <si>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</si>
  <si>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</si>
  <si>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</si>
  <si>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</si>
  <si>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</si>
  <si>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</si>
  <si>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</si>
  <si>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</si>
  <si>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</si>
  <si>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</si>
  <si>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</si>
  <si>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</si>
  <si>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</si>
  <si>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</si>
  <si>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</si>
  <si>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</si>
  <si>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</si>
  <si>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</si>
  <si>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</si>
  <si>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</si>
  <si>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</si>
  <si>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</si>
  <si>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</si>
  <si>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</si>
  <si>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</si>
  <si>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</si>
  <si>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</si>
  <si>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</si>
  <si>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</si>
  <si>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</si>
  <si>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</si>
  <si>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</si>
  <si>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</si>
  <si>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</si>
  <si>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</si>
  <si>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</si>
  <si>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</si>
  <si>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</si>
  <si>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</si>
  <si>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</si>
  <si>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</si>
  <si>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</si>
  <si>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</si>
  <si>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</si>
  <si>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</si>
  <si>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</si>
  <si>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</si>
  <si>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</si>
  <si>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</si>
  <si>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</si>
  <si>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</si>
  <si>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</si>
  <si>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</si>
  <si>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</si>
  <si>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</si>
  <si>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</si>
  <si>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</si>
  <si>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</si>
  <si>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</si>
  <si>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</si>
  <si>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</si>
  <si>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</si>
  <si>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</si>
  <si>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</si>
  <si>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</si>
  <si>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</si>
  <si>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</si>
  <si>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</si>
  <si>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</si>
  <si>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</si>
  <si>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</si>
  <si>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</si>
  <si>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</si>
  <si>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</si>
  <si>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</si>
  <si>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</si>
  <si>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</si>
  <si>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</si>
  <si>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</si>
  <si>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</si>
  <si>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</si>
  <si>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</si>
  <si>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</si>
  <si>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</si>
  <si>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</si>
  <si>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</si>
  <si>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</si>
  <si>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</si>
  <si>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</si>
  <si>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</si>
  <si>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</si>
  <si>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</si>
  <si>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</si>
  <si>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</si>
  <si>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</si>
  <si>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</si>
  <si>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</si>
  <si>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</si>
  <si>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</si>
  <si>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</si>
  <si>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</si>
  <si>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</si>
  <si>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</si>
  <si>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</si>
  <si>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</si>
  <si>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</si>
  <si>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</si>
  <si>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</si>
  <si>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</si>
  <si>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</si>
  <si>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</si>
  <si>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</si>
  <si>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</si>
  <si>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</si>
  <si>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</si>
  <si>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</si>
  <si>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</si>
  <si>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</si>
  <si>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</si>
  <si>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</si>
  <si>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</si>
  <si>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</si>
  <si>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</si>
  <si>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</si>
  <si>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</si>
  <si>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</si>
  <si>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</si>
  <si>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</si>
  <si>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</si>
  <si>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</si>
  <si>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</si>
  <si>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</si>
  <si>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</si>
  <si>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</si>
  <si>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</si>
  <si>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</si>
  <si>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</si>
  <si>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</si>
  <si>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</si>
  <si>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</si>
  <si>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</si>
  <si>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</si>
  <si>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</si>
  <si>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</si>
  <si>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</si>
  <si>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</si>
  <si>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</si>
  <si>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</si>
  <si>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</si>
  <si>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</si>
  <si>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</si>
  <si>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</si>
  <si>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</si>
  <si>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</si>
  <si>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</si>
  <si>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</si>
  <si>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</si>
  <si>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</si>
  <si>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</si>
  <si>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</si>
  <si>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</si>
  <si>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</si>
  <si>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</si>
  <si>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</si>
  <si>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</si>
  <si>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</si>
  <si>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</si>
  <si>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</si>
  <si>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</si>
  <si>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</si>
  <si>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</si>
  <si>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</si>
  <si>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</si>
  <si>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</si>
  <si>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</si>
  <si>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</si>
  <si>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</si>
  <si>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</si>
  <si>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</si>
  <si>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</si>
  <si>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</si>
  <si>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</si>
  <si>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</si>
  <si>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</si>
  <si>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</si>
  <si>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</si>
  <si>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</si>
  <si>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</si>
  <si>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</si>
  <si>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</si>
  <si>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</si>
  <si>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</si>
  <si>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</si>
  <si>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</si>
  <si>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</si>
  <si>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</si>
  <si>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</si>
  <si>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</si>
  <si>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</si>
  <si>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</si>
  <si>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</si>
  <si>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</si>
  <si>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</si>
  <si>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</si>
  <si>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</si>
  <si>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</si>
  <si>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</si>
  <si>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</si>
  <si>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</si>
  <si>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</si>
  <si>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</si>
  <si>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</si>
  <si>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</si>
  <si>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</si>
  <si>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</si>
  <si>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</si>
  <si>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</si>
  <si>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</si>
  <si>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</si>
  <si>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</si>
  <si>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</si>
  <si>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</si>
  <si>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</si>
  <si>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</si>
  <si>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</si>
  <si>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</si>
  <si>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</si>
  <si>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</si>
  <si>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</si>
  <si>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</si>
  <si>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</si>
  <si>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</si>
  <si>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</si>
  <si>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</si>
  <si>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</si>
  <si>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</si>
  <si>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</si>
  <si>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</si>
  <si>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</si>
  <si>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</si>
  <si>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</si>
  <si>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</si>
  <si>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</si>
  <si>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</si>
  <si>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</si>
  <si>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</si>
  <si>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</si>
  <si>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</si>
  <si>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</si>
  <si>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</si>
  <si>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</si>
  <si>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</si>
  <si>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</si>
  <si>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</si>
  <si>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</si>
  <si>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</si>
  <si>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</si>
  <si>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</si>
  <si>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</si>
  <si>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</si>
  <si>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</si>
  <si>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</si>
  <si>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</si>
  <si>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</si>
  <si>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</si>
  <si>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</si>
  <si>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</si>
  <si>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</si>
  <si>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</si>
  <si>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</si>
  <si>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</si>
  <si>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</si>
  <si>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</si>
  <si>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</si>
  <si>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</si>
  <si>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</si>
  <si>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</si>
  <si>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</si>
  <si>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</si>
  <si>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</si>
  <si>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</si>
  <si>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</si>
  <si>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</si>
  <si>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</si>
  <si>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</si>
  <si>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</si>
  <si>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</si>
  <si>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</si>
  <si>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</si>
  <si>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</si>
  <si>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</si>
  <si>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</si>
  <si>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</si>
  <si>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</si>
  <si>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</si>
  <si>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</si>
  <si>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</si>
  <si>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</si>
  <si>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</si>
  <si>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</si>
  <si>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</si>
  <si>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</si>
  <si>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</si>
  <si>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</si>
  <si>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</si>
  <si>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</si>
  <si>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</si>
  <si>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</si>
  <si>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</si>
  <si>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</si>
  <si>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</si>
  <si>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</si>
  <si>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</si>
  <si>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</si>
  <si>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</si>
  <si>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</si>
  <si>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</si>
  <si>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</si>
  <si>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</si>
  <si>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</si>
  <si>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</si>
  <si>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</si>
  <si>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</si>
  <si>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</si>
  <si>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</si>
  <si>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</si>
  <si>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</si>
  <si>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</si>
  <si>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</si>
  <si>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</si>
  <si>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</si>
  <si>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</si>
  <si>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</si>
  <si>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</si>
  <si>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</si>
  <si>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</si>
  <si>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</si>
  <si>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</si>
  <si>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</si>
  <si>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</si>
  <si>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</si>
  <si>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</si>
  <si>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</si>
  <si>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</si>
  <si>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</si>
  <si>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</si>
  <si>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</si>
  <si>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</si>
  <si>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</si>
  <si>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</si>
  <si>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</si>
  <si>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</si>
  <si>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</si>
  <si>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</si>
  <si>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</si>
  <si>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</si>
  <si>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</si>
  <si>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</si>
  <si>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</si>
  <si>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</si>
  <si>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</si>
  <si>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</si>
  <si>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</si>
  <si>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</si>
  <si>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</si>
  <si>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</si>
  <si>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</si>
  <si>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</si>
  <si>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</si>
  <si>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</si>
  <si>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</si>
  <si>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</si>
  <si>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</si>
  <si>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</si>
  <si>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</si>
  <si>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</si>
  <si>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</si>
  <si>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</si>
  <si>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</si>
  <si>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</si>
  <si>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</si>
  <si>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</si>
  <si>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</si>
  <si>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</si>
  <si>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</si>
  <si>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</si>
  <si>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</si>
  <si>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</si>
  <si>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</si>
  <si>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</si>
  <si>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</si>
  <si>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</si>
  <si>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</si>
  <si>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</si>
  <si>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</si>
  <si>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</si>
  <si>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</si>
  <si>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</si>
  <si>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</si>
  <si>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</si>
  <si>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</si>
  <si>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</si>
  <si>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</si>
  <si>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</si>
  <si>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</si>
  <si>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</si>
  <si>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</si>
  <si>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</si>
  <si>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</si>
  <si>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</si>
  <si>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</si>
  <si>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</si>
  <si>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</si>
  <si>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</si>
  <si>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</si>
  <si>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</si>
  <si>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</si>
  <si>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</si>
  <si>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</si>
  <si>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</si>
  <si>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</si>
  <si>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</si>
  <si>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</si>
  <si>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</si>
  <si>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</si>
  <si>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</si>
  <si>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</si>
  <si>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</si>
  <si>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</si>
  <si>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</si>
  <si>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</si>
  <si>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</si>
  <si>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</si>
  <si>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</si>
  <si>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</si>
  <si>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</si>
  <si>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</si>
  <si>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</si>
  <si>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</si>
  <si>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</si>
  <si>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</si>
  <si>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</si>
  <si>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</si>
  <si>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</si>
  <si>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</si>
  <si>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</si>
  <si>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</si>
  <si>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</si>
  <si>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</si>
  <si>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</si>
  <si>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</si>
  <si>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</si>
  <si>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</si>
  <si>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</si>
  <si>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</si>
  <si>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</si>
  <si>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</si>
  <si>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</si>
  <si>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</si>
  <si>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</si>
  <si>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</si>
  <si>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</si>
  <si>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</si>
  <si>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</si>
  <si>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</si>
  <si>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</si>
  <si>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</si>
  <si>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</si>
  <si>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</si>
  <si>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</si>
  <si>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</si>
  <si>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</si>
  <si>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</si>
  <si>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</si>
  <si>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</si>
  <si>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</si>
  <si>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</si>
  <si>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</si>
  <si>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</si>
  <si>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</si>
  <si>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</si>
  <si>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</si>
  <si>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</si>
  <si>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</si>
  <si>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</si>
  <si>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</si>
  <si>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</si>
  <si>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</si>
  <si>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</si>
  <si>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</si>
  <si>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</si>
  <si>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</si>
  <si>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</si>
  <si>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</si>
  <si>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</si>
  <si>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</si>
  <si>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</si>
  <si>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</si>
  <si>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</si>
  <si>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</si>
  <si>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</si>
  <si>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</si>
  <si>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</si>
  <si>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</si>
  <si>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</si>
  <si>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</si>
  <si>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</si>
  <si>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</si>
  <si>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</si>
  <si>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</si>
  <si>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</si>
  <si>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</si>
  <si>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</si>
  <si>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</si>
  <si>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</si>
  <si>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</si>
  <si>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</si>
  <si>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</si>
  <si>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</si>
  <si>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</si>
  <si>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</si>
  <si>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</si>
  <si>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</si>
  <si>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</si>
  <si>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</si>
  <si>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</si>
  <si>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</si>
  <si>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</si>
  <si>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</si>
  <si>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</si>
  <si>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</si>
  <si>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</si>
  <si>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</si>
  <si>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</si>
  <si>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</si>
  <si>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</si>
  <si>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</si>
  <si>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</si>
  <si>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</si>
  <si>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</si>
  <si>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</si>
  <si>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</si>
  <si>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</si>
  <si>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</si>
  <si>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</si>
  <si>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</si>
  <si>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</si>
  <si>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</si>
  <si>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</si>
  <si>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</si>
  <si>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</si>
  <si>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</si>
  <si>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</si>
  <si>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</si>
  <si>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</si>
  <si>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</si>
  <si>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</si>
  <si>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</si>
  <si>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</si>
  <si>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</si>
  <si>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</si>
  <si>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</si>
  <si>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</si>
  <si>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</si>
  <si>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</si>
  <si>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</si>
  <si>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</si>
  <si>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</si>
  <si>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</si>
  <si>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</si>
  <si>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</si>
  <si>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</si>
  <si>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</si>
  <si>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</si>
  <si>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</si>
  <si>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</si>
  <si>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</si>
  <si>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</si>
  <si>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</si>
  <si>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</si>
  <si>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</si>
  <si>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</si>
  <si>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</si>
  <si>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</si>
  <si>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</si>
  <si>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</si>
  <si>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</si>
  <si>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</si>
  <si>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</si>
  <si>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</si>
  <si>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</si>
  <si>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</si>
  <si>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</si>
  <si>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</si>
  <si>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</si>
  <si>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</si>
  <si>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</si>
  <si>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</si>
  <si>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</si>
  <si>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</si>
  <si>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</si>
  <si>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</si>
  <si>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</si>
  <si>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</si>
  <si>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</si>
  <si>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</si>
  <si>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</si>
  <si>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</si>
  <si>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</si>
  <si>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</si>
  <si>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</si>
  <si>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</si>
  <si>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</si>
  <si>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</si>
  <si>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</si>
  <si>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</si>
  <si>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</si>
  <si>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</si>
  <si>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</si>
  <si>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</si>
  <si>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</si>
  <si>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</si>
  <si>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</si>
  <si>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</si>
  <si>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</si>
  <si>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</si>
  <si>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</si>
  <si>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</si>
  <si>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</si>
  <si>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</si>
  <si>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</si>
  <si>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</si>
  <si>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</si>
  <si>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</si>
  <si>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</si>
  <si>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</si>
  <si>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</si>
  <si>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</si>
  <si>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</si>
  <si>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</si>
  <si>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</si>
  <si>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</si>
  <si>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</si>
  <si>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</si>
  <si>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</si>
  <si>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</si>
  <si>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</si>
  <si>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</si>
  <si>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</si>
  <si>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</si>
  <si>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</si>
  <si>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</si>
  <si>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</si>
  <si>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</si>
  <si>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</si>
  <si>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</si>
  <si>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</si>
  <si>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</si>
  <si>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</si>
  <si>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</si>
  <si>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</si>
  <si>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</si>
  <si>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</si>
  <si>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</si>
  <si>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</si>
  <si>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</si>
  <si>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</si>
  <si>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</si>
  <si>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</si>
  <si>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</si>
  <si>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</si>
  <si>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</si>
  <si>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</si>
  <si>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</si>
  <si>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</si>
  <si>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</si>
  <si>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</si>
  <si>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</si>
  <si>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</si>
  <si>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</si>
  <si>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</si>
  <si>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</si>
  <si>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</si>
  <si>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</si>
  <si>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</si>
  <si>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</si>
  <si>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</si>
  <si>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</si>
  <si>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</si>
  <si>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</si>
  <si>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</si>
  <si>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</si>
  <si>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</si>
  <si>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</si>
  <si>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</si>
  <si>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</si>
  <si>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</si>
  <si>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</si>
  <si>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</si>
  <si>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</si>
  <si>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</si>
  <si>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</si>
  <si>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</si>
  <si>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</si>
  <si>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</si>
  <si>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</si>
  <si>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</si>
  <si>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</si>
  <si>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</si>
  <si>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</si>
  <si>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</si>
  <si>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</si>
  <si>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</si>
  <si>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</si>
  <si>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</si>
  <si>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</si>
  <si>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</si>
  <si>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</si>
  <si>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</si>
  <si>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</si>
  <si>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</si>
  <si>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</si>
  <si>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</si>
  <si>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</si>
  <si>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</si>
  <si>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</si>
  <si>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</si>
  <si>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</si>
  <si>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</si>
  <si>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</si>
  <si>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</si>
  <si>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</si>
  <si>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</si>
  <si>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</si>
  <si>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</si>
  <si>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</si>
  <si>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</si>
  <si>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</si>
  <si>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</si>
  <si>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</si>
  <si>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</si>
  <si>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</si>
  <si>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</si>
  <si>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</si>
  <si>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</si>
  <si>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</si>
  <si>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</si>
  <si>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</si>
  <si>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</si>
  <si>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</si>
  <si>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</si>
  <si>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</si>
  <si>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</si>
  <si>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</si>
  <si>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</si>
  <si>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</si>
  <si>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</si>
  <si>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</si>
  <si>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</si>
  <si>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</si>
  <si>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</si>
  <si>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</si>
  <si>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</si>
  <si>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</si>
  <si>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</si>
  <si>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</si>
  <si>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</si>
  <si>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</si>
  <si>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</si>
  <si>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</si>
  <si>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</si>
  <si>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</si>
  <si>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</si>
  <si>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</si>
  <si>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</si>
  <si>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</si>
  <si>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</si>
  <si>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</si>
  <si>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</si>
  <si>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</si>
  <si>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</si>
  <si>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</si>
  <si>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</si>
  <si>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</si>
  <si>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</si>
  <si>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</si>
  <si>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</si>
  <si>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</si>
  <si>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</si>
  <si>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</si>
  <si>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</si>
  <si>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</si>
  <si>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</si>
  <si>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</si>
  <si>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</si>
  <si>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</si>
  <si>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</si>
  <si>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</si>
  <si>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</si>
  <si>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</si>
  <si>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</si>
  <si>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</si>
  <si>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</si>
  <si>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</si>
  <si>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</si>
  <si>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</si>
  <si>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</si>
  <si>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</si>
  <si>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</si>
  <si>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</si>
  <si>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</si>
  <si>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</si>
  <si>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</si>
  <si>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</si>
  <si>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</si>
  <si>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</si>
  <si>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</si>
  <si>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</si>
  <si>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</si>
  <si>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</si>
  <si>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</si>
  <si>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</si>
  <si>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</si>
  <si>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</si>
  <si>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</si>
  <si>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</si>
  <si>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</si>
  <si>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</si>
  <si>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</si>
  <si>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</si>
  <si>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</si>
  <si>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</si>
  <si>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</si>
  <si>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</si>
  <si>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</si>
  <si>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</si>
  <si>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</si>
  <si>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</si>
  <si>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</si>
  <si>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</si>
  <si>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</si>
  <si>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</si>
  <si>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</si>
  <si>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</si>
  <si>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</si>
  <si>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</si>
  <si>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</si>
  <si>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</si>
  <si>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</si>
  <si>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</si>
  <si>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</si>
  <si>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</si>
  <si>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</si>
  <si>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</si>
  <si>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</si>
  <si>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</si>
  <si>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</si>
  <si>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</si>
  <si>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</si>
  <si>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</si>
  <si>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</si>
  <si>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</si>
  <si>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</si>
  <si>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</si>
  <si>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</si>
  <si>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</si>
  <si>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</si>
  <si>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</si>
  <si>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</si>
  <si>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</si>
  <si>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</si>
  <si>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</si>
  <si>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</si>
  <si>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</si>
  <si>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</si>
  <si>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</si>
  <si>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</si>
  <si>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</si>
  <si>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</si>
  <si>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</si>
  <si>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</si>
  <si>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</si>
  <si>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</si>
  <si>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</si>
  <si>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</si>
  <si>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</si>
  <si>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</si>
  <si>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</si>
  <si>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</si>
  <si>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</si>
  <si>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</si>
  <si>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</si>
  <si>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</si>
  <si>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</si>
  <si>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</si>
  <si>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</si>
  <si>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</si>
  <si>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</si>
  <si>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</si>
  <si>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</si>
  <si>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</si>
  <si>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</si>
  <si>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</si>
  <si>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</si>
  <si>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</si>
  <si>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</si>
  <si>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</si>
  <si>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</si>
  <si>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</si>
  <si>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</si>
  <si>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</si>
  <si>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</si>
  <si>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</si>
  <si>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</si>
  <si>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</si>
  <si>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</si>
  <si>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</si>
  <si>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</si>
  <si>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</si>
  <si>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</si>
  <si>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</si>
  <si>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</si>
  <si>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</si>
  <si>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</si>
  <si>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</si>
  <si>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</si>
  <si>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</si>
  <si>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</si>
  <si>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</si>
  <si>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</si>
  <si>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</si>
  <si>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</si>
  <si>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</si>
  <si>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</si>
  <si>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</si>
  <si>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</si>
  <si>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</si>
  <si>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</si>
  <si>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</si>
  <si>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</si>
  <si>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</si>
  <si>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</si>
  <si>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</si>
  <si>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</si>
  <si>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</si>
  <si>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</si>
  <si>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</si>
  <si>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</si>
  <si>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</si>
  <si>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</si>
  <si>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</si>
  <si>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</si>
  <si>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</si>
  <si>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</si>
  <si>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</si>
  <si>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</si>
  <si>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</si>
  <si>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</si>
  <si>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</si>
  <si>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</si>
  <si>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</si>
  <si>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</si>
  <si>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</si>
  <si>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</si>
  <si>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</si>
  <si>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</si>
  <si>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</si>
  <si>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</si>
  <si>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</si>
  <si>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</si>
  <si>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</si>
  <si>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</si>
  <si>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</si>
  <si>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</si>
  <si>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</si>
  <si>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</si>
  <si>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</si>
  <si>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</si>
  <si>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</si>
  <si>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</si>
  <si>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</si>
  <si>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</si>
  <si>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</si>
  <si>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</si>
  <si>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</si>
  <si>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</si>
  <si>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</si>
  <si>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</si>
  <si>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</si>
  <si>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</si>
  <si>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</si>
  <si>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</si>
  <si>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</si>
  <si>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</si>
  <si>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</si>
  <si>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</si>
  <si>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</si>
  <si>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</si>
  <si>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</si>
  <si>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</si>
  <si>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</si>
  <si>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</si>
  <si>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</si>
  <si>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</si>
  <si>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</si>
  <si>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</si>
  <si>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</si>
  <si>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</si>
  <si>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</si>
  <si>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</si>
  <si>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</si>
  <si>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</si>
  <si>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</si>
  <si>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</si>
  <si>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</si>
  <si>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</si>
  <si>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</si>
  <si>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</si>
  <si>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</si>
  <si>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</si>
  <si>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</si>
  <si>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</si>
  <si>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</si>
  <si>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</si>
  <si>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</si>
  <si>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</si>
  <si>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</si>
  <si>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</si>
  <si>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</si>
  <si>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</si>
  <si>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</si>
  <si>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</si>
  <si>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</si>
  <si>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</si>
  <si>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</si>
  <si>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</si>
  <si>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</si>
  <si>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</si>
  <si>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</si>
  <si>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</si>
  <si>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</si>
  <si>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</si>
  <si>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</si>
  <si>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</si>
  <si>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</si>
  <si>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</si>
  <si>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</si>
  <si>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</si>
  <si>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</si>
  <si>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</si>
  <si>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</si>
  <si>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</si>
  <si>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</si>
  <si>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</si>
  <si>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</si>
  <si>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</si>
  <si>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</si>
  <si>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</si>
  <si>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</si>
  <si>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</si>
  <si>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</si>
  <si>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</si>
  <si>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</si>
  <si>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</si>
  <si>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</si>
  <si>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</si>
  <si>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</si>
  <si>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</si>
  <si>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</si>
  <si>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</si>
  <si>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</si>
  <si>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</si>
  <si>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</si>
  <si>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</si>
  <si>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</si>
  <si>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</si>
  <si>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</si>
  <si>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</si>
  <si>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</si>
  <si>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</si>
  <si>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</si>
  <si>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</si>
  <si>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</si>
  <si>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</si>
  <si>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</si>
  <si>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</si>
  <si>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</si>
  <si>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</si>
  <si>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</si>
  <si>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</si>
  <si>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</si>
  <si>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</si>
  <si>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</si>
  <si>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</si>
  <si>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</si>
  <si>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</si>
  <si>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</si>
  <si>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</si>
  <si>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</si>
  <si>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</si>
  <si>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</si>
  <si>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</si>
  <si>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</si>
  <si>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</si>
  <si>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</si>
  <si>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</si>
  <si>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</si>
  <si>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</si>
  <si>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</si>
  <si>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</si>
  <si>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</si>
  <si>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</si>
  <si>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</si>
  <si>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</si>
  <si>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</si>
  <si>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</si>
  <si>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</si>
  <si>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</si>
  <si>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</si>
  <si>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</si>
  <si>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</si>
  <si>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</si>
  <si>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</si>
  <si>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</si>
  <si>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</si>
  <si>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</si>
  <si>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</si>
  <si>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</si>
  <si>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</si>
  <si>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</si>
  <si>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</si>
  <si>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</si>
  <si>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</si>
  <si>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</si>
  <si>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</si>
  <si>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</si>
  <si>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</si>
  <si>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</si>
  <si>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</si>
  <si>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</si>
  <si>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</si>
  <si>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</si>
  <si>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</si>
  <si>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</si>
  <si>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</si>
  <si>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</si>
  <si>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</si>
  <si>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</si>
  <si>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</si>
  <si>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</si>
  <si>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</si>
  <si>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</si>
  <si>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</si>
  <si>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</si>
  <si>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</si>
  <si>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</si>
  <si>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</si>
  <si>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</si>
  <si>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</si>
  <si>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</si>
  <si>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</si>
  <si>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</si>
  <si>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</si>
  <si>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</si>
  <si>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</si>
  <si>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</si>
  <si>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</si>
  <si>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</si>
  <si>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</si>
  <si>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</si>
  <si>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</si>
  <si>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</si>
  <si>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</si>
  <si>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</si>
  <si>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</si>
  <si>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</si>
  <si>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</si>
  <si>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</si>
  <si>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</si>
  <si>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</si>
  <si>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</si>
  <si>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</si>
  <si>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</si>
  <si>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</si>
  <si>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</si>
  <si>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</si>
  <si>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</si>
  <si>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</si>
  <si>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</si>
  <si>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</si>
  <si>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</si>
  <si>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</si>
  <si>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</si>
  <si>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</si>
  <si>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</si>
  <si>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</si>
  <si>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Dekalb</t>
  </si>
  <si>
    <t>Kishwaukee Education Consortium</t>
  </si>
  <si>
    <t>21255 Malta Road</t>
  </si>
  <si>
    <t>Malta</t>
  </si>
  <si>
    <t>Sikich LLP</t>
  </si>
  <si>
    <t>Brian D. LeFevre, Partner</t>
  </si>
  <si>
    <t>1415 W. Diehl Rd, Suite 400</t>
  </si>
  <si>
    <t>Naperville</t>
  </si>
  <si>
    <t>630-566-8400</t>
  </si>
  <si>
    <t>630-566-8401</t>
  </si>
  <si>
    <t>066-003284</t>
  </si>
  <si>
    <t>blefevre@sikich.com</t>
  </si>
  <si>
    <t>Refunding Debt Certificates, Series 2013</t>
  </si>
  <si>
    <t>refunding debt certificates</t>
  </si>
  <si>
    <t>Per Revenues 9-14, account 3999, other restricted revenue from state sources: RSSP grant, RSSCEP Grant</t>
  </si>
  <si>
    <t>Per Revenues 9-14, account 4799, CTE - other: Perkins grant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</si>
</sst>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0" xfId="14" applyFont="1" applyFill="1" applyBorder="1" applyAlignment="1">
      <alignment horizontal="center" vertical="top" wrapText="1"/>
    </xf>
    <xf numFmtId="0" fontId="1"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3" xfId="14" applyFont="1" applyBorder="1" applyAlignment="1">
      <alignment vertical="top"/>
    </xf>
    <xf numFmtId="0" fontId="106" fillId="18" borderId="145" xfId="14" applyFont="1" applyFill="1" applyBorder="1" applyAlignment="1">
      <alignment vertical="top"/>
    </xf>
    <xf numFmtId="0" fontId="105"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1"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6" xfId="3" applyNumberFormat="1" applyFont="1" applyBorder="1" applyAlignment="1" applyProtection="1">
      <alignment horizontal="left"/>
    </xf>
    <xf numFmtId="0" fontId="3" fillId="0" borderId="157" xfId="3" applyNumberFormat="1" applyFont="1" applyBorder="1" applyProtection="1"/>
    <xf numFmtId="0" fontId="3" fillId="0" borderId="158"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9" xfId="3" applyNumberFormat="1" applyFont="1" applyBorder="1" applyProtection="1"/>
    <xf numFmtId="0" fontId="3" fillId="0" borderId="160" xfId="3" applyNumberFormat="1" applyFont="1" applyBorder="1" applyProtection="1"/>
    <xf numFmtId="0" fontId="3" fillId="0" borderId="5" xfId="3" applyNumberFormat="1" applyFont="1" applyBorder="1" applyProtection="1"/>
    <xf numFmtId="0" fontId="3" fillId="0" borderId="156"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6" xfId="3" quotePrefix="1" applyNumberFormat="1" applyFont="1" applyBorder="1" applyAlignment="1" applyProtection="1">
      <alignment horizontal="left"/>
    </xf>
    <xf numFmtId="0" fontId="3" fillId="0" borderId="157" xfId="3" applyNumberFormat="1" applyFont="1" applyBorder="1" applyAlignment="1" applyProtection="1">
      <alignment horizontal="center"/>
    </xf>
    <xf numFmtId="0" fontId="3" fillId="0" borderId="156" xfId="3" applyNumberFormat="1" applyFont="1" applyBorder="1" applyAlignment="1" applyProtection="1"/>
    <xf numFmtId="0" fontId="3" fillId="0" borderId="158" xfId="3" applyNumberFormat="1" applyFont="1" applyBorder="1" applyAlignment="1" applyProtection="1">
      <alignment horizontal="centerContinuous"/>
    </xf>
    <xf numFmtId="0" fontId="3" fillId="0" borderId="157"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9"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130" xfId="12" applyNumberFormat="1" applyFont="1" applyFill="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30" xfId="12" applyNumberFormat="1" applyFont="1" applyBorder="1" applyAlignment="1" applyProtection="1">
      <alignment horizontal="left" vertical="center" indent="1"/>
      <protection locked="0"/>
    </xf>
    <xf numFmtId="0" fontId="5" fillId="0" borderId="133"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readingOrder="1"/>
      <protection locked="0"/>
    </xf>
    <xf numFmtId="0" fontId="5" fillId="0" borderId="133" xfId="0" applyNumberFormat="1" applyFont="1" applyBorder="1" applyAlignment="1" applyProtection="1">
      <alignment horizontal="left" vertical="center" readingOrder="1"/>
      <protection locked="0"/>
    </xf>
    <xf numFmtId="0" fontId="2" fillId="0" borderId="133" xfId="0" applyFont="1" applyBorder="1" applyAlignment="1" applyProtection="1">
      <alignment vertical="center" readingOrder="1"/>
      <protection locked="0"/>
    </xf>
    <xf numFmtId="0" fontId="2" fillId="0" borderId="131" xfId="0" applyFont="1" applyBorder="1" applyAlignment="1" applyProtection="1">
      <alignment vertical="center" readingOrder="1"/>
      <protection locked="0"/>
    </xf>
    <xf numFmtId="0" fontId="5" fillId="0" borderId="130" xfId="12" applyNumberFormat="1" applyFont="1" applyBorder="1" applyAlignment="1" applyProtection="1">
      <alignment horizontal="left" vertical="center"/>
      <protection locked="0"/>
    </xf>
    <xf numFmtId="0" fontId="5" fillId="0" borderId="133" xfId="0" applyNumberFormat="1" applyFont="1" applyBorder="1" applyAlignment="1" applyProtection="1">
      <alignment horizontal="left" vertical="center"/>
      <protection locked="0"/>
    </xf>
    <xf numFmtId="0" fontId="2" fillId="0" borderId="133" xfId="0" applyFont="1" applyBorder="1" applyAlignment="1" applyProtection="1">
      <alignment vertical="center"/>
      <protection locked="0"/>
    </xf>
    <xf numFmtId="0" fontId="2" fillId="0" borderId="131" xfId="0" applyFont="1" applyBorder="1" applyAlignment="1" applyProtection="1">
      <alignment vertical="center"/>
      <protection locked="0"/>
    </xf>
    <xf numFmtId="0" fontId="5" fillId="0" borderId="163" xfId="12"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62" xfId="0" applyFont="1" applyBorder="1" applyAlignment="1" applyProtection="1">
      <alignment horizontal="left" vertical="center" indent="1"/>
      <protection locked="0"/>
    </xf>
    <xf numFmtId="0" fontId="14"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0" fontId="48" fillId="0" borderId="130" xfId="2" applyFont="1" applyBorder="1" applyAlignment="1" applyProtection="1">
      <protection locked="0"/>
    </xf>
    <xf numFmtId="0" fontId="9" fillId="0" borderId="133" xfId="0" applyFont="1" applyBorder="1" applyProtection="1">
      <protection locked="0"/>
    </xf>
    <xf numFmtId="0" fontId="9" fillId="0" borderId="13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4" xfId="14" applyBorder="1" applyAlignment="1" applyProtection="1">
      <alignment horizontal="center" vertical="top" wrapText="1"/>
      <protection locked="0"/>
    </xf>
    <xf numFmtId="0" fontId="1" fillId="0" borderId="155"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0" xfId="3" applyNumberFormat="1" applyFont="1" applyBorder="1" applyAlignment="1" applyProtection="1">
      <alignment horizontal="left" indent="1"/>
      <protection locked="0"/>
    </xf>
    <xf numFmtId="0" fontId="5" fillId="0" borderId="160" xfId="3"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rcpafs01\CLIENT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7" t="s">
        <v>1955</v>
      </c>
      <c r="B3" s="1878"/>
      <c r="C3" s="1878"/>
      <c r="D3" s="1879"/>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6"/>
      <c r="C5" s="179" t="s">
        <v>1083</v>
      </c>
      <c r="D5" s="364"/>
      <c r="E5" s="364"/>
      <c r="H5" s="193"/>
      <c r="I5" s="2109" t="s">
        <v>788</v>
      </c>
      <c r="J5" s="2108"/>
      <c r="K5" s="2108"/>
      <c r="L5" s="2108"/>
      <c r="M5" s="2108"/>
      <c r="N5" s="2108"/>
      <c r="O5" s="2108"/>
      <c r="P5" s="2108"/>
      <c r="Q5" s="2108"/>
      <c r="R5" s="2108"/>
      <c r="S5" s="2108"/>
    </row>
    <row r="6" spans="1:28" ht="14.1" customHeight="1" x14ac:dyDescent="0.2">
      <c r="B6" s="446" t="s">
        <v>2093</v>
      </c>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2"/>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3" t="s">
        <v>2093</v>
      </c>
      <c r="P12" s="380" t="s">
        <v>226</v>
      </c>
      <c r="Q12" s="345"/>
      <c r="R12" s="184"/>
      <c r="S12" s="184"/>
      <c r="T12" s="365" t="s">
        <v>305</v>
      </c>
      <c r="U12" s="272"/>
      <c r="V12" s="272"/>
      <c r="W12" s="272"/>
      <c r="X12" s="272"/>
      <c r="Y12" s="200"/>
      <c r="Z12" s="200"/>
      <c r="AA12" s="201"/>
    </row>
    <row r="13" spans="1:28" ht="13.5" customHeight="1" x14ac:dyDescent="0.2">
      <c r="A13" s="2135">
        <v>16000000046</v>
      </c>
      <c r="B13" s="2136"/>
      <c r="C13" s="2136"/>
      <c r="D13" s="2136"/>
      <c r="E13" s="2136"/>
      <c r="F13" s="2136"/>
      <c r="G13" s="2136"/>
      <c r="H13" s="2137"/>
      <c r="I13" s="185"/>
      <c r="J13" s="184"/>
      <c r="K13" s="182"/>
      <c r="L13" s="184"/>
      <c r="M13" s="184"/>
      <c r="N13" s="184"/>
      <c r="O13" s="184"/>
      <c r="P13" s="184"/>
      <c r="Q13" s="184"/>
      <c r="R13" s="184"/>
      <c r="S13" s="184"/>
      <c r="T13" s="2140" t="s">
        <v>2098</v>
      </c>
      <c r="U13" s="2141"/>
      <c r="V13" s="2141"/>
      <c r="W13" s="2141"/>
      <c r="X13" s="2141"/>
      <c r="Y13" s="2142"/>
      <c r="Z13" s="2142"/>
      <c r="AA13" s="2143"/>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33" t="s">
        <v>2094</v>
      </c>
      <c r="B15" s="2138"/>
      <c r="C15" s="2138"/>
      <c r="D15" s="2138"/>
      <c r="E15" s="2138"/>
      <c r="F15" s="2138"/>
      <c r="G15" s="2138"/>
      <c r="H15" s="2139"/>
      <c r="T15" s="2144" t="s">
        <v>2099</v>
      </c>
      <c r="U15" s="2145"/>
      <c r="V15" s="2145"/>
      <c r="W15" s="2145"/>
      <c r="X15" s="2145"/>
      <c r="Y15" s="2146"/>
      <c r="Z15" s="2146"/>
      <c r="AA15" s="214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2095</v>
      </c>
      <c r="B17" s="2094"/>
      <c r="C17" s="2094"/>
      <c r="D17" s="2094"/>
      <c r="E17" s="2094"/>
      <c r="F17" s="2094"/>
      <c r="G17" s="2094"/>
      <c r="H17" s="2119"/>
      <c r="T17" s="2151" t="s">
        <v>2100</v>
      </c>
      <c r="U17" s="2152"/>
      <c r="V17" s="2152"/>
      <c r="W17" s="2152"/>
      <c r="X17" s="2152"/>
      <c r="Y17" s="2152"/>
      <c r="Z17" s="2152"/>
      <c r="AA17" s="2153"/>
    </row>
    <row r="18" spans="1:27" ht="13.5" customHeight="1" x14ac:dyDescent="0.2">
      <c r="A18" s="365" t="s">
        <v>627</v>
      </c>
      <c r="B18" s="347"/>
      <c r="C18" s="343"/>
      <c r="D18" s="347"/>
      <c r="E18" s="347"/>
      <c r="F18" s="347"/>
      <c r="G18" s="347"/>
      <c r="H18" s="277"/>
      <c r="I18" s="2118" t="s">
        <v>784</v>
      </c>
      <c r="J18" s="2075"/>
      <c r="K18" s="2075"/>
      <c r="L18" s="2075"/>
      <c r="M18" s="2075"/>
      <c r="N18" s="2075"/>
      <c r="O18" s="2075"/>
      <c r="P18" s="2075"/>
      <c r="Q18" s="2075"/>
      <c r="R18" s="2075"/>
      <c r="S18" s="2076"/>
      <c r="T18" s="365" t="s">
        <v>827</v>
      </c>
      <c r="U18" s="272"/>
      <c r="V18" s="343"/>
      <c r="W18" s="271"/>
      <c r="X18" s="365" t="s">
        <v>306</v>
      </c>
      <c r="Y18" s="352"/>
      <c r="Z18" s="1975" t="s">
        <v>785</v>
      </c>
      <c r="AA18" s="201"/>
    </row>
    <row r="19" spans="1:27" ht="13.5" customHeight="1" x14ac:dyDescent="0.2">
      <c r="A19" s="2133" t="s">
        <v>2096</v>
      </c>
      <c r="B19" s="2134"/>
      <c r="C19" s="2134"/>
      <c r="D19" s="2134"/>
      <c r="E19" s="2134"/>
      <c r="F19" s="2134"/>
      <c r="G19" s="2134"/>
      <c r="H19" s="2065"/>
      <c r="I19" s="184"/>
      <c r="J19" s="379"/>
      <c r="K19" s="195"/>
      <c r="L19" s="193"/>
      <c r="M19" s="660" t="s">
        <v>360</v>
      </c>
      <c r="P19" s="181"/>
      <c r="Q19" s="181"/>
      <c r="R19" s="181"/>
      <c r="S19" s="185"/>
      <c r="T19" s="2133" t="s">
        <v>2101</v>
      </c>
      <c r="U19" s="2064"/>
      <c r="V19" s="2064"/>
      <c r="W19" s="2065"/>
      <c r="X19" s="2149" t="s">
        <v>2033</v>
      </c>
      <c r="Y19" s="2150"/>
      <c r="Z19" s="2148">
        <v>60563</v>
      </c>
      <c r="AA19" s="206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3" t="s">
        <v>2097</v>
      </c>
      <c r="B21" s="2064"/>
      <c r="C21" s="2064"/>
      <c r="D21" s="2064"/>
      <c r="E21" s="2064"/>
      <c r="F21" s="2064"/>
      <c r="G21" s="2064"/>
      <c r="H21" s="2065"/>
      <c r="I21" s="2113" t="s">
        <v>786</v>
      </c>
      <c r="J21" s="2108"/>
      <c r="K21" s="2108"/>
      <c r="L21" s="2108"/>
      <c r="M21" s="2108"/>
      <c r="N21" s="2108"/>
      <c r="O21" s="2108"/>
      <c r="P21" s="2108"/>
      <c r="Q21" s="2108"/>
      <c r="R21" s="2108"/>
      <c r="S21" s="2114"/>
      <c r="T21" s="2093" t="s">
        <v>2102</v>
      </c>
      <c r="U21" s="2157"/>
      <c r="V21" s="2157"/>
      <c r="W21" s="2157"/>
      <c r="X21" s="2133" t="s">
        <v>2103</v>
      </c>
      <c r="Y21" s="2138"/>
      <c r="Z21" s="2138"/>
      <c r="AA21" s="2139"/>
    </row>
    <row r="22" spans="1:27" ht="13.5" customHeight="1" x14ac:dyDescent="0.2">
      <c r="A22" s="367" t="s">
        <v>628</v>
      </c>
      <c r="B22" s="280"/>
      <c r="C22" s="280"/>
      <c r="D22" s="280"/>
      <c r="E22" s="280"/>
      <c r="F22" s="280"/>
      <c r="G22" s="280"/>
      <c r="H22" s="281"/>
      <c r="I22" s="2115" t="s">
        <v>1804</v>
      </c>
      <c r="J22" s="2116"/>
      <c r="K22" s="2116"/>
      <c r="L22" s="2116"/>
      <c r="M22" s="2116"/>
      <c r="N22" s="2116"/>
      <c r="O22" s="2116"/>
      <c r="P22" s="2116"/>
      <c r="Q22" s="2116"/>
      <c r="R22" s="2116"/>
      <c r="S22" s="2117"/>
      <c r="T22" s="365" t="s">
        <v>2029</v>
      </c>
      <c r="U22" s="272"/>
      <c r="V22" s="343"/>
      <c r="W22" s="272"/>
      <c r="X22" s="1976" t="s">
        <v>1631</v>
      </c>
      <c r="Z22" s="200"/>
      <c r="AA22" s="201"/>
    </row>
    <row r="23" spans="1:27" ht="13.5" customHeight="1" x14ac:dyDescent="0.2">
      <c r="A23" s="2110"/>
      <c r="B23" s="2111"/>
      <c r="C23" s="2111"/>
      <c r="D23" s="2111"/>
      <c r="E23" s="2111"/>
      <c r="F23" s="2111"/>
      <c r="G23" s="2111"/>
      <c r="H23" s="2112"/>
      <c r="T23" s="2093" t="s">
        <v>2104</v>
      </c>
      <c r="U23" s="2157"/>
      <c r="V23" s="2157"/>
      <c r="W23" s="2157"/>
      <c r="X23" s="2159"/>
      <c r="Y23" s="2138"/>
      <c r="Z23" s="2138"/>
      <c r="AA23" s="2139"/>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60150</v>
      </c>
      <c r="B25" s="2064"/>
      <c r="C25" s="2064"/>
      <c r="D25" s="2064"/>
      <c r="E25" s="2064"/>
      <c r="F25" s="2064"/>
      <c r="G25" s="2064"/>
      <c r="H25" s="2065"/>
      <c r="I25" s="661"/>
      <c r="J25" s="204"/>
      <c r="K25" s="204"/>
      <c r="L25" s="204"/>
      <c r="M25" s="204"/>
      <c r="N25" s="204"/>
      <c r="O25" s="204"/>
      <c r="P25" s="204"/>
      <c r="Q25" s="204"/>
      <c r="R25" s="204"/>
      <c r="S25" s="205"/>
      <c r="T25" s="2154" t="s">
        <v>2105</v>
      </c>
      <c r="U25" s="2155"/>
      <c r="V25" s="2155"/>
      <c r="W25" s="2155"/>
      <c r="X25" s="2155"/>
      <c r="Y25" s="2155"/>
      <c r="Z25" s="2155"/>
      <c r="AA25" s="215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4" t="s">
        <v>2006</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2093</v>
      </c>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83"/>
      <c r="R35" s="2083"/>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3"/>
      <c r="B38" s="2094"/>
      <c r="C38" s="2094"/>
      <c r="D38" s="2094"/>
      <c r="E38" s="2094"/>
      <c r="F38" s="2083"/>
      <c r="G38" s="2083"/>
      <c r="H38" s="2084"/>
      <c r="I38" s="2088"/>
      <c r="J38" s="2089"/>
      <c r="K38" s="2089"/>
      <c r="L38" s="2089"/>
      <c r="M38" s="2089"/>
      <c r="N38" s="2089"/>
      <c r="O38" s="2089"/>
      <c r="P38" s="2067"/>
      <c r="Q38" s="2067"/>
      <c r="R38" s="2067"/>
      <c r="S38" s="2068"/>
      <c r="T38" s="2066"/>
      <c r="U38" s="2089"/>
      <c r="V38" s="2089"/>
      <c r="W38" s="2089"/>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c r="B40" s="2078"/>
      <c r="C40" s="2079"/>
      <c r="D40" s="2079"/>
      <c r="E40" s="2079"/>
      <c r="F40" s="2080"/>
      <c r="G40" s="2080"/>
      <c r="H40" s="2081"/>
      <c r="I40" s="2096"/>
      <c r="J40" s="2097"/>
      <c r="K40" s="2097"/>
      <c r="L40" s="2097"/>
      <c r="M40" s="2097"/>
      <c r="N40" s="2097"/>
      <c r="O40" s="2097"/>
      <c r="P40" s="2097"/>
      <c r="Q40" s="2097"/>
      <c r="R40" s="2097"/>
      <c r="S40" s="2098"/>
      <c r="T40" s="2096"/>
      <c r="U40" s="2158"/>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c r="B42" s="2083"/>
      <c r="C42" s="2084"/>
      <c r="D42" s="2082"/>
      <c r="E42" s="2083"/>
      <c r="F42" s="2083"/>
      <c r="G42" s="2083"/>
      <c r="H42" s="2084"/>
      <c r="I42" s="2066"/>
      <c r="J42" s="2067"/>
      <c r="K42" s="2067"/>
      <c r="L42" s="2067"/>
      <c r="M42" s="2067"/>
      <c r="N42" s="2067"/>
      <c r="O42" s="2068"/>
      <c r="P42" s="2095"/>
      <c r="Q42" s="2067"/>
      <c r="R42" s="2067"/>
      <c r="S42" s="2068"/>
      <c r="T42" s="2066"/>
      <c r="U42" s="2067"/>
      <c r="V42" s="2067"/>
      <c r="W42" s="2068"/>
      <c r="X42" s="2095"/>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1"/>
      <c r="J44" s="2072"/>
      <c r="K44" s="2072"/>
      <c r="L44" s="2072"/>
      <c r="M44" s="2072"/>
      <c r="N44" s="2072"/>
      <c r="O44" s="2072"/>
      <c r="P44" s="2072"/>
      <c r="Q44" s="2072"/>
      <c r="R44" s="2072"/>
      <c r="S44" s="2073"/>
      <c r="T44" s="2071"/>
      <c r="U44" s="2086"/>
      <c r="V44" s="2086"/>
      <c r="W44" s="2086"/>
      <c r="X44" s="2086"/>
      <c r="Y44" s="2086"/>
      <c r="Z44" s="2072"/>
      <c r="AA44" s="207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3" colorId="8" zoomScale="110" zoomScaleNormal="110" workbookViewId="0">
      <selection activeCell="B103" sqref="B103:H103"/>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2"/>
      <c r="D3" s="718"/>
      <c r="E3" s="405"/>
    </row>
    <row r="4" spans="1:9" x14ac:dyDescent="0.2">
      <c r="A4" s="7"/>
      <c r="B4" s="399"/>
      <c r="C4" s="2177" t="s">
        <v>497</v>
      </c>
      <c r="D4" s="2178"/>
      <c r="E4" s="2178"/>
      <c r="F4" s="2178"/>
      <c r="G4" s="2178"/>
      <c r="H4" s="217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9"/>
      <c r="C55" s="2180"/>
      <c r="D55" s="2180"/>
      <c r="E55" s="2180"/>
      <c r="F55" s="2180"/>
      <c r="G55" s="2180"/>
      <c r="H55" s="2181"/>
      <c r="I55" s="3"/>
    </row>
    <row r="56" spans="1:9" s="33" customFormat="1" x14ac:dyDescent="0.2">
      <c r="A56" s="1794"/>
      <c r="B56" s="2182"/>
      <c r="C56" s="2183"/>
      <c r="D56" s="2183"/>
      <c r="E56" s="2183"/>
      <c r="F56" s="2183"/>
      <c r="G56" s="2183"/>
      <c r="H56" s="2184"/>
      <c r="I56" s="3"/>
    </row>
    <row r="57" spans="1:9" s="33" customFormat="1" x14ac:dyDescent="0.2">
      <c r="A57" s="1794"/>
      <c r="B57" s="2182"/>
      <c r="C57" s="2183"/>
      <c r="D57" s="2183"/>
      <c r="E57" s="2183"/>
      <c r="F57" s="2183"/>
      <c r="G57" s="2183"/>
      <c r="H57" s="2184"/>
      <c r="I57" s="3"/>
    </row>
    <row r="58" spans="1:9" s="33" customFormat="1" x14ac:dyDescent="0.2">
      <c r="A58" s="1794"/>
      <c r="B58" s="2182"/>
      <c r="C58" s="2183"/>
      <c r="D58" s="2183"/>
      <c r="E58" s="2183"/>
      <c r="F58" s="2183"/>
      <c r="G58" s="2183"/>
      <c r="H58" s="2184"/>
      <c r="I58" s="3"/>
    </row>
    <row r="59" spans="1:9" s="33" customFormat="1" x14ac:dyDescent="0.2">
      <c r="A59" s="1794"/>
      <c r="B59" s="2182"/>
      <c r="C59" s="2183"/>
      <c r="D59" s="2183"/>
      <c r="E59" s="2183"/>
      <c r="F59" s="2183"/>
      <c r="G59" s="2183"/>
      <c r="H59" s="2184"/>
      <c r="I59" s="3"/>
    </row>
    <row r="60" spans="1:9" s="33" customFormat="1" x14ac:dyDescent="0.2">
      <c r="A60" s="1794"/>
      <c r="B60" s="2182"/>
      <c r="C60" s="2183"/>
      <c r="D60" s="2183"/>
      <c r="E60" s="2183"/>
      <c r="F60" s="2183"/>
      <c r="G60" s="2183"/>
      <c r="H60" s="2184"/>
      <c r="I60" s="3"/>
    </row>
    <row r="61" spans="1:9" s="33" customFormat="1" x14ac:dyDescent="0.2">
      <c r="A61" s="1794"/>
      <c r="B61" s="2182"/>
      <c r="C61" s="2183"/>
      <c r="D61" s="2183"/>
      <c r="E61" s="2183"/>
      <c r="F61" s="2183"/>
      <c r="G61" s="2183"/>
      <c r="H61" s="2184"/>
      <c r="I61" s="3"/>
    </row>
    <row r="62" spans="1:9" s="33" customFormat="1" x14ac:dyDescent="0.2">
      <c r="A62" s="1794"/>
      <c r="B62" s="2182"/>
      <c r="C62" s="2183"/>
      <c r="D62" s="2183"/>
      <c r="E62" s="2183"/>
      <c r="F62" s="2183"/>
      <c r="G62" s="2183"/>
      <c r="H62" s="2184"/>
      <c r="I62" s="3"/>
    </row>
    <row r="63" spans="1:9" s="33" customFormat="1" x14ac:dyDescent="0.2">
      <c r="A63" s="1794"/>
      <c r="B63" s="2182"/>
      <c r="C63" s="2183"/>
      <c r="D63" s="2183"/>
      <c r="E63" s="2183"/>
      <c r="F63" s="2183"/>
      <c r="G63" s="2183"/>
      <c r="H63" s="2184"/>
      <c r="I63" s="3"/>
    </row>
    <row r="64" spans="1:9" s="33" customFormat="1" x14ac:dyDescent="0.2">
      <c r="A64" s="1794"/>
      <c r="B64" s="2182"/>
      <c r="C64" s="2183"/>
      <c r="D64" s="2183"/>
      <c r="E64" s="2183"/>
      <c r="F64" s="2183"/>
      <c r="G64" s="2183"/>
      <c r="H64" s="2184"/>
      <c r="I64" s="3"/>
    </row>
    <row r="65" spans="1:9" s="33" customFormat="1" ht="9" customHeight="1" x14ac:dyDescent="0.2">
      <c r="A65" s="1795"/>
      <c r="B65" s="2185"/>
      <c r="C65" s="2186"/>
      <c r="D65" s="2186"/>
      <c r="E65" s="2186"/>
      <c r="F65" s="2186"/>
      <c r="G65" s="2186"/>
      <c r="H65" s="218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2" t="s">
        <v>1637</v>
      </c>
      <c r="B68" s="2175"/>
      <c r="C68" s="2175"/>
      <c r="D68" s="2175"/>
      <c r="E68" s="2176"/>
      <c r="F68" s="2176"/>
      <c r="G68" s="2176"/>
      <c r="H68" s="2176"/>
      <c r="I68" s="217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91" t="s">
        <v>1633</v>
      </c>
      <c r="B81" s="2191"/>
      <c r="C81" s="2191"/>
      <c r="D81" s="2192"/>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8"/>
      <c r="C100" s="2189"/>
      <c r="D100" s="2189"/>
      <c r="E100" s="2189"/>
      <c r="F100" s="2189"/>
      <c r="G100" s="2189"/>
      <c r="H100" s="2190"/>
      <c r="I100" s="1536"/>
    </row>
    <row r="101" spans="1:9" s="33" customFormat="1" ht="11.25" customHeight="1" x14ac:dyDescent="0.2">
      <c r="A101" s="1579"/>
      <c r="B101" s="2167"/>
      <c r="C101" s="2168"/>
      <c r="D101" s="2168"/>
      <c r="E101" s="2168"/>
      <c r="F101" s="2168"/>
      <c r="G101" s="2168"/>
      <c r="H101" s="2169"/>
      <c r="I101" s="1536"/>
    </row>
    <row r="102" spans="1:9" s="33" customFormat="1" ht="11.25" customHeight="1" x14ac:dyDescent="0.2">
      <c r="A102" s="1579"/>
      <c r="B102" s="2167"/>
      <c r="C102" s="2168"/>
      <c r="D102" s="2168"/>
      <c r="E102" s="2168"/>
      <c r="F102" s="2168"/>
      <c r="G102" s="2168"/>
      <c r="H102" s="2169"/>
      <c r="I102" s="1536"/>
    </row>
    <row r="103" spans="1:9" s="33" customFormat="1" x14ac:dyDescent="0.2">
      <c r="A103" s="1579"/>
      <c r="B103" s="2167"/>
      <c r="C103" s="2168"/>
      <c r="D103" s="2168"/>
      <c r="E103" s="2168"/>
      <c r="F103" s="2168"/>
      <c r="G103" s="2168"/>
      <c r="H103" s="2169"/>
      <c r="I103" s="1536"/>
    </row>
    <row r="104" spans="1:9" s="33" customFormat="1" ht="11.25" customHeight="1" x14ac:dyDescent="0.2">
      <c r="A104" s="1579"/>
      <c r="B104" s="2167"/>
      <c r="C104" s="2168"/>
      <c r="D104" s="2168"/>
      <c r="E104" s="2168"/>
      <c r="F104" s="2168"/>
      <c r="G104" s="2168"/>
      <c r="H104" s="2169"/>
      <c r="I104" s="1536"/>
    </row>
    <row r="105" spans="1:9" s="33" customFormat="1" ht="11.25" customHeight="1" x14ac:dyDescent="0.2">
      <c r="A105" s="1579"/>
      <c r="B105" s="2167"/>
      <c r="C105" s="2168"/>
      <c r="D105" s="2168"/>
      <c r="E105" s="2168"/>
      <c r="F105" s="2168"/>
      <c r="G105" s="2168"/>
      <c r="H105" s="2169"/>
      <c r="I105" s="1536"/>
    </row>
    <row r="106" spans="1:9" s="33" customFormat="1" ht="11.25" customHeight="1" x14ac:dyDescent="0.2">
      <c r="A106" s="1579"/>
      <c r="B106" s="2167"/>
      <c r="C106" s="2168"/>
      <c r="D106" s="2168"/>
      <c r="E106" s="2168"/>
      <c r="F106" s="2168"/>
      <c r="G106" s="2168"/>
      <c r="H106" s="2169"/>
      <c r="I106" s="1536"/>
    </row>
    <row r="107" spans="1:9" s="33" customFormat="1" ht="11.25" customHeight="1" x14ac:dyDescent="0.2">
      <c r="A107" s="1579"/>
      <c r="B107" s="2167"/>
      <c r="C107" s="2168"/>
      <c r="D107" s="2168"/>
      <c r="E107" s="2168"/>
      <c r="F107" s="2168"/>
      <c r="G107" s="2168"/>
      <c r="H107" s="2169"/>
      <c r="I107" s="1574"/>
    </row>
    <row r="108" spans="1:9" s="33" customFormat="1" ht="11.25" customHeight="1" x14ac:dyDescent="0.2">
      <c r="A108" s="1579"/>
      <c r="B108" s="2167"/>
      <c r="C108" s="2168"/>
      <c r="D108" s="2168"/>
      <c r="E108" s="2168"/>
      <c r="F108" s="2168"/>
      <c r="G108" s="2168"/>
      <c r="H108" s="2169"/>
      <c r="I108" s="1536"/>
    </row>
    <row r="109" spans="1:9" s="33" customFormat="1" ht="11.25" customHeight="1" x14ac:dyDescent="0.2">
      <c r="A109" s="1579"/>
      <c r="B109" s="2167"/>
      <c r="C109" s="2168"/>
      <c r="D109" s="2168"/>
      <c r="E109" s="2168"/>
      <c r="F109" s="2168"/>
      <c r="G109" s="2168"/>
      <c r="H109" s="2169"/>
      <c r="I109" s="1536"/>
    </row>
    <row r="110" spans="1:9" s="33" customFormat="1" ht="11.25" customHeight="1" x14ac:dyDescent="0.2">
      <c r="A110" s="1579"/>
      <c r="B110" s="2160"/>
      <c r="C110" s="2161"/>
      <c r="D110" s="2161"/>
      <c r="E110" s="2161"/>
      <c r="F110" s="2161"/>
      <c r="G110" s="2161"/>
      <c r="H110" s="2162"/>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3" t="s">
        <v>2098</v>
      </c>
      <c r="D112" s="2163"/>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4" t="s">
        <v>1646</v>
      </c>
      <c r="D115" s="2165"/>
      <c r="E115" s="2166"/>
      <c r="F115" s="2166"/>
      <c r="G115" s="2166"/>
      <c r="H115" s="2166"/>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2309805</v>
      </c>
      <c r="E16" s="100"/>
      <c r="F16" s="82">
        <f>SUM('Acct Summary 7-8'!C17,'Acct Summary 7-8'!D17,'Acct Summary 7-8'!F17)</f>
        <v>2209176</v>
      </c>
      <c r="G16" s="100"/>
      <c r="H16" s="82">
        <f>SUM(D16-F16)</f>
        <v>100629</v>
      </c>
      <c r="I16" s="93"/>
      <c r="J16" s="82">
        <f>SUM('Acct Summary 7-8'!C81,'Acct Summary 7-8'!D81,'Acct Summary 7-8'!F81,'Acct Summary 7-8'!I81)</f>
        <v>301305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3710000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28" sqref="K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Kishwaukee Education Consortium</v>
      </c>
      <c r="E7" s="136"/>
      <c r="G7" s="137"/>
      <c r="H7" s="138"/>
      <c r="I7" s="138"/>
      <c r="J7" s="138"/>
      <c r="K7" s="138"/>
      <c r="L7"/>
      <c r="M7"/>
      <c r="N7"/>
      <c r="O7"/>
      <c r="P7"/>
    </row>
    <row r="8" spans="1:18" ht="12.75" x14ac:dyDescent="0.2">
      <c r="A8"/>
      <c r="B8"/>
      <c r="C8" s="134" t="s">
        <v>1341</v>
      </c>
      <c r="D8" s="139">
        <f>COVER!A13</f>
        <v>16000000046</v>
      </c>
      <c r="E8" s="140"/>
      <c r="G8"/>
      <c r="H8"/>
      <c r="I8"/>
      <c r="J8"/>
      <c r="K8"/>
      <c r="L8"/>
      <c r="M8"/>
      <c r="N8"/>
      <c r="O8"/>
      <c r="P8"/>
    </row>
    <row r="9" spans="1:18" ht="12.75" x14ac:dyDescent="0.2">
      <c r="A9"/>
      <c r="B9"/>
      <c r="C9" s="134" t="s">
        <v>829</v>
      </c>
      <c r="D9" s="335"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301305</v>
      </c>
      <c r="I12" s="1163"/>
      <c r="J12" s="1163"/>
      <c r="K12" s="1164">
        <f>TRUNC((H12/H13*100000),5)/100000</f>
        <v>0.13044607659999999</v>
      </c>
      <c r="L12" s="1165"/>
      <c r="M12" s="102" t="s">
        <v>1364</v>
      </c>
      <c r="N12" s="102"/>
      <c r="O12" s="1166">
        <v>0.35</v>
      </c>
      <c r="P12" s="154"/>
      <c r="Q12" s="154"/>
    </row>
    <row r="13" spans="1:18" s="156" customFormat="1" ht="11.25" x14ac:dyDescent="0.2">
      <c r="A13" s="154"/>
      <c r="B13" s="1160"/>
      <c r="C13" s="2210" t="s">
        <v>1638</v>
      </c>
      <c r="D13" s="2211"/>
      <c r="E13" s="154"/>
      <c r="F13" s="327" t="s">
        <v>930</v>
      </c>
      <c r="G13" s="1161"/>
      <c r="H13" s="1162">
        <f>SUM('Acct Summary 7-8'!C8+'Acct Summary 7-8'!D8+'Acct Summary 7-8'!F8+'Acct Summary 7-8'!I8)+H14</f>
        <v>2309805</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2209176</v>
      </c>
      <c r="I17" s="1163"/>
      <c r="J17" s="1169"/>
      <c r="K17" s="1164">
        <f>TRUNC((H17/H18*100000),5)/100000</f>
        <v>0.95643398459999995</v>
      </c>
      <c r="L17" s="1165"/>
      <c r="M17" s="1125" t="s">
        <v>1392</v>
      </c>
      <c r="O17" s="1170" t="str">
        <f>IF(AND(O16="2", J20 &gt; 2),"1",IF(AND(O16 = "1", J20 &gt; 2),"2",IF(AND(O16="1", J20 &gt;1),"1","0")))</f>
        <v>0</v>
      </c>
      <c r="P17" s="154"/>
    </row>
    <row r="18" spans="1:18" s="156" customFormat="1" ht="11.25" x14ac:dyDescent="0.2">
      <c r="A18" s="154"/>
      <c r="B18" s="1160"/>
      <c r="C18" s="2210" t="s">
        <v>1630</v>
      </c>
      <c r="D18" s="2211"/>
      <c r="E18" s="154"/>
      <c r="F18" s="1148" t="s">
        <v>931</v>
      </c>
      <c r="G18" s="1161"/>
      <c r="H18" s="1162">
        <f>SUM('Acct Summary 7-8'!C8+'Acct Summary 7-8'!D8+'Acct Summary 7-8'!F8+'Acct Summary 7-8'!I8)+H19</f>
        <v>2309805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7" t="s">
        <v>1766</v>
      </c>
      <c r="D24" s="2207"/>
      <c r="E24" s="154"/>
      <c r="F24" s="154" t="s">
        <v>524</v>
      </c>
      <c r="G24" s="1161"/>
      <c r="H24" s="1162">
        <f>SUM('Assets-Liab 5-6'!C4+'Assets-Liab 5-6'!D4+'Assets-Liab 5-6'!F4+'Assets-Liab 5-6'!I4+'Assets-Liab 5-6'!C5+'Assets-Liab 5-6'!D5+'Assets-Liab 5-6'!F5+'Assets-Liab 5-6'!I5)</f>
        <v>191736</v>
      </c>
      <c r="I24" s="685"/>
      <c r="J24" s="685"/>
      <c r="K24" s="1173">
        <f>TRUNC(((H24/H25*100000)/100000),2)</f>
        <v>31.24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6136.6</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3710000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278</v>
      </c>
      <c r="D4" s="413">
        <v>16335</v>
      </c>
      <c r="E4" s="413"/>
      <c r="F4" s="413"/>
      <c r="G4" s="413"/>
      <c r="H4" s="413"/>
      <c r="I4" s="413"/>
      <c r="J4" s="437"/>
      <c r="K4" s="413"/>
      <c r="L4" s="413"/>
      <c r="M4" s="434"/>
      <c r="N4" s="483"/>
    </row>
    <row r="5" spans="1:14" x14ac:dyDescent="0.2">
      <c r="A5" s="478" t="s">
        <v>1173</v>
      </c>
      <c r="B5" s="40">
        <v>120</v>
      </c>
      <c r="C5" s="688"/>
      <c r="D5" s="413">
        <v>175123</v>
      </c>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v>175730</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176008</v>
      </c>
      <c r="D13" s="690">
        <f t="shared" ref="D13:L13" si="0">SUM(D4:D12)</f>
        <v>191458</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f>+'Cap Outlay Deprec 27'!L8</f>
        <v>5131509</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f>+'Cap Outlay Deprec 27'!L12</f>
        <v>270627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3710000</v>
      </c>
    </row>
    <row r="23" spans="1:14" ht="13.5" customHeight="1" thickBot="1" x14ac:dyDescent="0.25">
      <c r="A23" s="465" t="s">
        <v>748</v>
      </c>
      <c r="B23" s="725"/>
      <c r="C23" s="434"/>
      <c r="D23" s="434"/>
      <c r="E23" s="434"/>
      <c r="F23" s="434"/>
      <c r="G23" s="434"/>
      <c r="H23" s="434"/>
      <c r="I23" s="434"/>
      <c r="J23" s="434"/>
      <c r="K23" s="434"/>
      <c r="L23" s="434"/>
      <c r="M23" s="694">
        <f>SUM(M15:M22)</f>
        <v>5402136</v>
      </c>
      <c r="N23" s="694">
        <f>SUM(N21:N22)</f>
        <v>3710000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44950</v>
      </c>
      <c r="D26" s="437"/>
      <c r="E26" s="437"/>
      <c r="F26" s="437"/>
      <c r="G26" s="437"/>
      <c r="H26" s="437"/>
      <c r="I26" s="437"/>
      <c r="J26" s="692"/>
      <c r="K26" s="437"/>
      <c r="L26" s="434"/>
      <c r="M26" s="434"/>
      <c r="N26" s="434"/>
    </row>
    <row r="27" spans="1:14" ht="13.5" customHeight="1" x14ac:dyDescent="0.2">
      <c r="A27" s="477" t="s">
        <v>752</v>
      </c>
      <c r="B27" s="40">
        <v>430</v>
      </c>
      <c r="C27" s="437">
        <v>21211</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66161</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3710000</v>
      </c>
    </row>
    <row r="37" spans="1:14" ht="13.5" thickBot="1" x14ac:dyDescent="0.25">
      <c r="A37" s="465" t="s">
        <v>758</v>
      </c>
      <c r="B37" s="725"/>
      <c r="C37" s="508"/>
      <c r="D37" s="508"/>
      <c r="E37" s="508"/>
      <c r="F37" s="508"/>
      <c r="G37" s="508"/>
      <c r="H37" s="508"/>
      <c r="I37" s="508"/>
      <c r="J37" s="508"/>
      <c r="K37" s="508"/>
      <c r="L37" s="515"/>
      <c r="M37" s="434"/>
      <c r="N37" s="694">
        <f>SUM(N36:N36)</f>
        <v>3710000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109847</v>
      </c>
      <c r="D39" s="728">
        <v>191458</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f>+M23</f>
        <v>5402136</v>
      </c>
      <c r="N40" s="695"/>
    </row>
    <row r="41" spans="1:14" ht="13.5" customHeight="1" thickBot="1" x14ac:dyDescent="0.25">
      <c r="A41" s="465" t="s">
        <v>760</v>
      </c>
      <c r="B41" s="456"/>
      <c r="C41" s="486">
        <f>(SUM(C34,C37,C38,C39))</f>
        <v>176008</v>
      </c>
      <c r="D41" s="486">
        <f t="shared" ref="D41:L41" si="2">SUM(D34,D37,D38:D39)</f>
        <v>191458</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5402136</v>
      </c>
      <c r="N41" s="486">
        <f>SUM(N37)</f>
        <v>3710000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1519789</v>
      </c>
      <c r="D4" s="696">
        <f>'Revenues 9-14'!D109</f>
        <v>6269</v>
      </c>
      <c r="E4" s="696">
        <f>'Revenues 9-14'!E109</f>
        <v>400211</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643538</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140209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2303536</v>
      </c>
      <c r="D8" s="486">
        <f t="shared" ref="D8:K8" si="0">SUM(D4:D7)</f>
        <v>6269</v>
      </c>
      <c r="E8" s="486">
        <f t="shared" si="0"/>
        <v>400211</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2303536</v>
      </c>
      <c r="D10" s="486">
        <f t="shared" ref="D10:K10" si="1">SUM(D8:D9)</f>
        <v>6269</v>
      </c>
      <c r="E10" s="486">
        <f t="shared" si="1"/>
        <v>400211</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917913</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492670</v>
      </c>
      <c r="D13" s="697">
        <f>'Expenditures 15-22'!K129</f>
        <v>9829</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788764</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400211</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2199347</v>
      </c>
      <c r="D17" s="486">
        <f t="shared" si="2"/>
        <v>9829</v>
      </c>
      <c r="E17" s="486">
        <f t="shared" si="2"/>
        <v>400211</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2199347</v>
      </c>
      <c r="D19" s="486">
        <f t="shared" si="4"/>
        <v>9829</v>
      </c>
      <c r="E19" s="486">
        <f t="shared" si="4"/>
        <v>400211</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104189</v>
      </c>
      <c r="D20" s="1019">
        <f t="shared" ref="D20:K20" si="5">D8-D17</f>
        <v>-3560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7" t="s">
        <v>700</v>
      </c>
      <c r="B78" s="2218"/>
      <c r="C78" s="444">
        <f t="shared" ref="C78:K78" si="9">C20+C77</f>
        <v>104189</v>
      </c>
      <c r="D78" s="444">
        <f t="shared" si="9"/>
        <v>-3560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5658</v>
      </c>
      <c r="D79" s="704">
        <v>195018</v>
      </c>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109847</v>
      </c>
      <c r="D81" s="486">
        <f>SUM(D78:D80)</f>
        <v>191458</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104189</v>
      </c>
      <c r="D82" s="1137">
        <f t="shared" ref="D82:K82" si="11">(D81-D79)</f>
        <v>-3560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0.94849199340901436</v>
      </c>
      <c r="D83" s="1138">
        <f t="shared" ref="D83:K83" si="12">D82/D81</f>
        <v>-1.8594156420729351E-2</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D105" sqref="D10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806010</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587461</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1393471</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c r="D65" s="413">
        <v>241</v>
      </c>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241</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v>3072</v>
      </c>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3072</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21150</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21150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74141</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24000</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v>1875</v>
      </c>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v>6028</v>
      </c>
      <c r="E104" s="419">
        <v>400211</v>
      </c>
      <c r="F104" s="437"/>
      <c r="G104" s="437"/>
      <c r="H104" s="413"/>
      <c r="I104" s="434"/>
      <c r="J104" s="434"/>
      <c r="K104" s="434"/>
    </row>
    <row r="105" spans="1:12" ht="12.75" customHeight="1" x14ac:dyDescent="0.2">
      <c r="A105" s="914" t="s">
        <v>983</v>
      </c>
      <c r="B105" s="40">
        <v>1992</v>
      </c>
      <c r="C105" s="413">
        <v>2080</v>
      </c>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102096</v>
      </c>
      <c r="D108" s="485">
        <f t="shared" ref="D108:K108" si="3">SUM(D95:D107)</f>
        <v>6028</v>
      </c>
      <c r="E108" s="485">
        <f t="shared" si="3"/>
        <v>400211</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1519789</v>
      </c>
      <c r="D109" s="494">
        <f t="shared" si="4"/>
        <v>6269</v>
      </c>
      <c r="E109" s="494">
        <f t="shared" si="4"/>
        <v>400211</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v>182020</v>
      </c>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182020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350613</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350613</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v>110905</v>
      </c>
      <c r="D171" s="927"/>
      <c r="E171" s="927"/>
      <c r="F171" s="927"/>
      <c r="G171" s="928"/>
      <c r="H171" s="810"/>
      <c r="I171" s="928"/>
      <c r="J171" s="928"/>
      <c r="K171" s="810"/>
    </row>
    <row r="172" spans="1:11" ht="12.75" customHeight="1" thickTop="1" thickBot="1" x14ac:dyDescent="0.25">
      <c r="A172" s="2221" t="s">
        <v>466</v>
      </c>
      <c r="B172" s="2222"/>
      <c r="C172" s="925">
        <f t="shared" ref="C172:K172" si="6">SUM(C131,C140,C144,C145:C149,C154,C155:C170,C171)</f>
        <v>461518</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643538</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3" t="s">
        <v>1962</v>
      </c>
      <c r="B175" s="2224"/>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9" t="s">
        <v>921</v>
      </c>
      <c r="B178" s="2230"/>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7" t="s">
        <v>1963</v>
      </c>
      <c r="B179" s="2228"/>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9" t="s">
        <v>922</v>
      </c>
      <c r="B184" s="2230"/>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7" t="s">
        <v>1964</v>
      </c>
      <c r="B185" s="2228"/>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140209</v>
      </c>
      <c r="D227" s="413"/>
      <c r="E227" s="434"/>
      <c r="F227" s="434"/>
      <c r="G227" s="413"/>
      <c r="H227" s="434"/>
      <c r="I227" s="434"/>
      <c r="J227" s="434"/>
      <c r="K227" s="434"/>
    </row>
    <row r="228" spans="1:11" ht="12.75" customHeight="1" thickBot="1" x14ac:dyDescent="0.25">
      <c r="A228" s="741" t="s">
        <v>1282</v>
      </c>
      <c r="B228" s="514"/>
      <c r="C228" s="485">
        <f>SUM(C226:C227)</f>
        <v>140209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5" t="s">
        <v>1777</v>
      </c>
      <c r="B273" s="2226"/>
      <c r="C273" s="494">
        <f t="shared" ref="C273:H273" si="10">SUM(C191,C201,C211,C216,C224,C228,C229,C259:C272)</f>
        <v>140209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140209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2303536</v>
      </c>
      <c r="D275" s="494">
        <f t="shared" si="12"/>
        <v>6269</v>
      </c>
      <c r="E275" s="494">
        <f t="shared" si="12"/>
        <v>400211</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9" activePane="bottomLeft" state="frozen"/>
      <selection activeCell="A2" sqref="A2"/>
      <selection pane="bottomLeft" activeCell="K81" sqref="K81"/>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5" t="s">
        <v>338</v>
      </c>
      <c r="B3" s="2236"/>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v>293706</v>
      </c>
      <c r="F13" s="413">
        <v>81419</v>
      </c>
      <c r="G13" s="413">
        <v>23821</v>
      </c>
      <c r="H13" s="413">
        <v>34075</v>
      </c>
      <c r="I13" s="437"/>
      <c r="J13" s="437"/>
      <c r="K13" s="415">
        <f t="shared" si="0"/>
        <v>433021</v>
      </c>
      <c r="L13" s="413">
        <v>434047</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v>474725</v>
      </c>
      <c r="F19" s="413">
        <v>10167</v>
      </c>
      <c r="G19" s="413"/>
      <c r="H19" s="413"/>
      <c r="I19" s="437"/>
      <c r="J19" s="437"/>
      <c r="K19" s="415">
        <f t="shared" si="0"/>
        <v>484892</v>
      </c>
      <c r="L19" s="413">
        <v>480000</v>
      </c>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768431</v>
      </c>
      <c r="F33" s="416">
        <f t="shared" si="1"/>
        <v>91586</v>
      </c>
      <c r="G33" s="416">
        <f t="shared" si="1"/>
        <v>23821</v>
      </c>
      <c r="H33" s="416">
        <f t="shared" si="1"/>
        <v>34075</v>
      </c>
      <c r="I33" s="416">
        <f t="shared" si="1"/>
        <v>0</v>
      </c>
      <c r="J33" s="416">
        <f t="shared" si="1"/>
        <v>0</v>
      </c>
      <c r="K33" s="416">
        <f t="shared" si="1"/>
        <v>917913</v>
      </c>
      <c r="L33" s="416">
        <f t="shared" si="1"/>
        <v>914047</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v>31345</v>
      </c>
      <c r="F37" s="413">
        <v>2082</v>
      </c>
      <c r="G37" s="413"/>
      <c r="H37" s="413"/>
      <c r="I37" s="437"/>
      <c r="J37" s="437"/>
      <c r="K37" s="415">
        <f t="shared" si="2"/>
        <v>33427</v>
      </c>
      <c r="L37" s="413">
        <v>31510</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31345</v>
      </c>
      <c r="F42" s="416">
        <f t="shared" si="3"/>
        <v>2082</v>
      </c>
      <c r="G42" s="416">
        <f t="shared" si="3"/>
        <v>0</v>
      </c>
      <c r="H42" s="416">
        <f t="shared" si="3"/>
        <v>0</v>
      </c>
      <c r="I42" s="416">
        <f t="shared" si="3"/>
        <v>0</v>
      </c>
      <c r="J42" s="416">
        <f t="shared" si="3"/>
        <v>0</v>
      </c>
      <c r="K42" s="416">
        <f t="shared" si="3"/>
        <v>33427</v>
      </c>
      <c r="L42" s="416">
        <f t="shared" si="3"/>
        <v>31510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v>112424</v>
      </c>
      <c r="F44" s="419">
        <v>1640</v>
      </c>
      <c r="G44" s="419"/>
      <c r="H44" s="419"/>
      <c r="I44" s="437"/>
      <c r="J44" s="437"/>
      <c r="K44" s="421">
        <f>SUM(C44:J44)</f>
        <v>114064</v>
      </c>
      <c r="L44" s="419">
        <v>114774</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112424</v>
      </c>
      <c r="F47" s="416">
        <f t="shared" si="4"/>
        <v>1640</v>
      </c>
      <c r="G47" s="416">
        <f t="shared" si="4"/>
        <v>0</v>
      </c>
      <c r="H47" s="416">
        <f t="shared" si="4"/>
        <v>0</v>
      </c>
      <c r="I47" s="416">
        <f t="shared" si="4"/>
        <v>0</v>
      </c>
      <c r="J47" s="416">
        <f t="shared" si="4"/>
        <v>0</v>
      </c>
      <c r="K47" s="416">
        <f t="shared" si="4"/>
        <v>114064</v>
      </c>
      <c r="L47" s="416">
        <f>SUM(L44:L46)</f>
        <v>114774</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v>16606</v>
      </c>
      <c r="F50" s="413">
        <v>965</v>
      </c>
      <c r="G50" s="413"/>
      <c r="H50" s="413"/>
      <c r="I50" s="437"/>
      <c r="J50" s="437"/>
      <c r="K50" s="421">
        <f>SUM(C50:J50)</f>
        <v>17571</v>
      </c>
      <c r="L50" s="413">
        <v>17520</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16606</v>
      </c>
      <c r="F53" s="416">
        <f t="shared" si="5"/>
        <v>965</v>
      </c>
      <c r="G53" s="416">
        <f t="shared" si="5"/>
        <v>0</v>
      </c>
      <c r="H53" s="416">
        <f t="shared" si="5"/>
        <v>0</v>
      </c>
      <c r="I53" s="416">
        <f t="shared" si="5"/>
        <v>0</v>
      </c>
      <c r="J53" s="416">
        <f t="shared" si="5"/>
        <v>0</v>
      </c>
      <c r="K53" s="416">
        <f t="shared" si="5"/>
        <v>17571</v>
      </c>
      <c r="L53" s="416">
        <f t="shared" si="5"/>
        <v>17520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v>71407</v>
      </c>
      <c r="F55" s="419">
        <v>26477</v>
      </c>
      <c r="G55" s="419"/>
      <c r="H55" s="419">
        <v>16943</v>
      </c>
      <c r="I55" s="437"/>
      <c r="J55" s="437"/>
      <c r="K55" s="421">
        <f>SUM(C55:J55)</f>
        <v>114827</v>
      </c>
      <c r="L55" s="419">
        <v>114904</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71407</v>
      </c>
      <c r="F57" s="422">
        <f t="shared" si="6"/>
        <v>26477</v>
      </c>
      <c r="G57" s="422">
        <f t="shared" si="6"/>
        <v>0</v>
      </c>
      <c r="H57" s="422">
        <f t="shared" si="6"/>
        <v>16943</v>
      </c>
      <c r="I57" s="422">
        <f t="shared" si="6"/>
        <v>0</v>
      </c>
      <c r="J57" s="422">
        <f t="shared" si="6"/>
        <v>0</v>
      </c>
      <c r="K57" s="422">
        <f t="shared" si="6"/>
        <v>114827</v>
      </c>
      <c r="L57" s="416">
        <f>SUM(L55:L56)</f>
        <v>114904</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v>116937</v>
      </c>
      <c r="F61" s="413">
        <v>47068</v>
      </c>
      <c r="G61" s="413">
        <v>6712</v>
      </c>
      <c r="H61" s="413"/>
      <c r="I61" s="437"/>
      <c r="J61" s="437"/>
      <c r="K61" s="421">
        <f t="shared" si="7"/>
        <v>170717</v>
      </c>
      <c r="L61" s="413">
        <v>165712</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v>11057</v>
      </c>
      <c r="F63" s="413">
        <v>31007</v>
      </c>
      <c r="G63" s="413"/>
      <c r="H63" s="413"/>
      <c r="I63" s="437"/>
      <c r="J63" s="437"/>
      <c r="K63" s="421">
        <f t="shared" si="7"/>
        <v>42064</v>
      </c>
      <c r="L63" s="413">
        <v>42500</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127994</v>
      </c>
      <c r="F65" s="416">
        <f t="shared" si="8"/>
        <v>78075</v>
      </c>
      <c r="G65" s="416">
        <f t="shared" si="8"/>
        <v>6712</v>
      </c>
      <c r="H65" s="416">
        <f t="shared" si="8"/>
        <v>0</v>
      </c>
      <c r="I65" s="416">
        <f t="shared" si="8"/>
        <v>0</v>
      </c>
      <c r="J65" s="416">
        <f t="shared" si="8"/>
        <v>0</v>
      </c>
      <c r="K65" s="416">
        <f t="shared" si="8"/>
        <v>212781</v>
      </c>
      <c r="L65" s="416">
        <f t="shared" si="8"/>
        <v>208212</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0</v>
      </c>
      <c r="D74" s="426">
        <f t="shared" ref="D74:K74" si="10">SUM(D42,D47,D53,D57,D65,D72,D73)</f>
        <v>0</v>
      </c>
      <c r="E74" s="426">
        <f t="shared" si="10"/>
        <v>359776</v>
      </c>
      <c r="F74" s="426">
        <f t="shared" si="10"/>
        <v>109239</v>
      </c>
      <c r="G74" s="426">
        <f t="shared" si="10"/>
        <v>6712</v>
      </c>
      <c r="H74" s="426">
        <f t="shared" si="10"/>
        <v>16943</v>
      </c>
      <c r="I74" s="426">
        <f t="shared" si="10"/>
        <v>0</v>
      </c>
      <c r="J74" s="426">
        <f t="shared" si="10"/>
        <v>0</v>
      </c>
      <c r="K74" s="426">
        <f t="shared" si="10"/>
        <v>492670</v>
      </c>
      <c r="L74" s="426">
        <f>SUM(L42,L47,L53,L57,L65,L72,L73)</f>
        <v>486920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v>246961</v>
      </c>
      <c r="F79" s="414"/>
      <c r="G79" s="414"/>
      <c r="H79" s="413"/>
      <c r="I79" s="508"/>
      <c r="J79" s="508"/>
      <c r="K79" s="415">
        <f t="shared" si="11"/>
        <v>246961</v>
      </c>
      <c r="L79" s="413">
        <v>248000</v>
      </c>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541803</v>
      </c>
      <c r="F81" s="414"/>
      <c r="G81" s="414"/>
      <c r="H81" s="413"/>
      <c r="I81" s="508"/>
      <c r="J81" s="508"/>
      <c r="K81" s="415">
        <f t="shared" si="11"/>
        <v>541803</v>
      </c>
      <c r="L81" s="413">
        <v>540450</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788764</v>
      </c>
      <c r="F84" s="414"/>
      <c r="G84" s="414"/>
      <c r="H84" s="416">
        <f>SUM(H78:H83)</f>
        <v>0</v>
      </c>
      <c r="I84" s="508"/>
      <c r="J84" s="508"/>
      <c r="K84" s="416">
        <f>SUM(K78:K83)</f>
        <v>788764</v>
      </c>
      <c r="L84" s="416">
        <f>SUM(L78:L83)</f>
        <v>788450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788764</v>
      </c>
      <c r="F102" s="414"/>
      <c r="G102" s="414"/>
      <c r="H102" s="426">
        <f>SUM(H84,H92,H100,H101)</f>
        <v>0</v>
      </c>
      <c r="I102" s="508"/>
      <c r="J102" s="508"/>
      <c r="K102" s="426">
        <f>SUM(K84,K92,K100,K101)</f>
        <v>788764</v>
      </c>
      <c r="L102" s="426">
        <f>SUM(L84,L92,L100,L101)</f>
        <v>788450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0</v>
      </c>
      <c r="D114" s="416">
        <f t="shared" ref="D114:K114" si="13">SUM(D33,D74,D75,D102,D112,D113)</f>
        <v>0</v>
      </c>
      <c r="E114" s="416">
        <f t="shared" si="13"/>
        <v>1916971</v>
      </c>
      <c r="F114" s="416">
        <f t="shared" si="13"/>
        <v>200825</v>
      </c>
      <c r="G114" s="416">
        <f t="shared" si="13"/>
        <v>30533</v>
      </c>
      <c r="H114" s="416">
        <f>SUM(H33,H74,H75,H102,H112,H113)</f>
        <v>51018</v>
      </c>
      <c r="I114" s="416">
        <f t="shared" si="13"/>
        <v>0</v>
      </c>
      <c r="J114" s="416">
        <f t="shared" si="13"/>
        <v>0</v>
      </c>
      <c r="K114" s="416">
        <f t="shared" si="13"/>
        <v>2199347</v>
      </c>
      <c r="L114" s="416">
        <f>SUM(L33,L74,L75,L102,L112,L113)</f>
        <v>2189417</v>
      </c>
    </row>
    <row r="115" spans="1:14" ht="23.25" thickTop="1" x14ac:dyDescent="0.2">
      <c r="A115" s="1827" t="s">
        <v>1177</v>
      </c>
      <c r="B115" s="893"/>
      <c r="C115" s="417"/>
      <c r="D115" s="417"/>
      <c r="E115" s="417"/>
      <c r="F115" s="417"/>
      <c r="G115" s="417"/>
      <c r="H115" s="417"/>
      <c r="I115" s="417"/>
      <c r="J115" s="417"/>
      <c r="K115" s="441">
        <f>'Revenues 9-14'!C275-'Expenditures 15-22'!K114</f>
        <v>104189</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3" t="s">
        <v>337</v>
      </c>
      <c r="B117" s="2234"/>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v>9829</v>
      </c>
      <c r="F124" s="413"/>
      <c r="G124" s="413"/>
      <c r="H124" s="413"/>
      <c r="I124" s="437"/>
      <c r="J124" s="437"/>
      <c r="K124" s="416">
        <f>SUM(C124:J124)</f>
        <v>9829</v>
      </c>
      <c r="L124" s="413">
        <v>10000</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9829</v>
      </c>
      <c r="F127" s="416">
        <f t="shared" si="14"/>
        <v>0</v>
      </c>
      <c r="G127" s="416">
        <f t="shared" si="14"/>
        <v>0</v>
      </c>
      <c r="H127" s="416">
        <f t="shared" si="14"/>
        <v>0</v>
      </c>
      <c r="I127" s="416">
        <f t="shared" si="14"/>
        <v>0</v>
      </c>
      <c r="J127" s="416">
        <f t="shared" si="14"/>
        <v>0</v>
      </c>
      <c r="K127" s="416">
        <f t="shared" si="14"/>
        <v>9829</v>
      </c>
      <c r="L127" s="416">
        <f t="shared" si="14"/>
        <v>10000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9829</v>
      </c>
      <c r="F129" s="426">
        <f t="shared" si="15"/>
        <v>0</v>
      </c>
      <c r="G129" s="426">
        <f t="shared" si="15"/>
        <v>0</v>
      </c>
      <c r="H129" s="426">
        <f t="shared" si="15"/>
        <v>0</v>
      </c>
      <c r="I129" s="426">
        <f t="shared" si="15"/>
        <v>0</v>
      </c>
      <c r="J129" s="426">
        <f t="shared" si="15"/>
        <v>0</v>
      </c>
      <c r="K129" s="426">
        <f t="shared" si="15"/>
        <v>9829</v>
      </c>
      <c r="L129" s="426">
        <f t="shared" si="15"/>
        <v>10000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4" t="s">
        <v>724</v>
      </c>
      <c r="B150" s="2245"/>
      <c r="C150" s="416">
        <f>SUM(C129,C130,C138,C148,C149)</f>
        <v>0</v>
      </c>
      <c r="D150" s="416">
        <f t="shared" ref="D150:K150" si="16">SUM(D129,D130,D138,D148,D149)</f>
        <v>0</v>
      </c>
      <c r="E150" s="416">
        <f t="shared" si="16"/>
        <v>9829</v>
      </c>
      <c r="F150" s="416">
        <f t="shared" si="16"/>
        <v>0</v>
      </c>
      <c r="G150" s="416">
        <f t="shared" si="16"/>
        <v>0</v>
      </c>
      <c r="H150" s="416">
        <f t="shared" si="16"/>
        <v>0</v>
      </c>
      <c r="I150" s="416">
        <f t="shared" si="16"/>
        <v>0</v>
      </c>
      <c r="J150" s="416">
        <f t="shared" si="16"/>
        <v>0</v>
      </c>
      <c r="K150" s="416">
        <f t="shared" si="16"/>
        <v>9829</v>
      </c>
      <c r="L150" s="416">
        <f>SUM(L129,L130,L138,L148,L149)</f>
        <v>10000</v>
      </c>
    </row>
    <row r="151" spans="1:14" ht="12.75" customHeight="1" thickTop="1" x14ac:dyDescent="0.2">
      <c r="A151" s="2240" t="s">
        <v>1403</v>
      </c>
      <c r="B151" s="2241"/>
      <c r="C151" s="417"/>
      <c r="D151" s="417"/>
      <c r="E151" s="417"/>
      <c r="F151" s="417"/>
      <c r="G151" s="417"/>
      <c r="H151" s="417"/>
      <c r="I151" s="417"/>
      <c r="J151" s="414"/>
      <c r="K151" s="441">
        <f>'Revenues 9-14'!D275-'Expenditures 15-22'!K150</f>
        <v>-3560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3" t="s">
        <v>725</v>
      </c>
      <c r="B153" s="2126"/>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v>125211</v>
      </c>
      <c r="I163" s="414"/>
      <c r="J163" s="414"/>
      <c r="K163" s="415">
        <f>SUM(C163:H163)</f>
        <v>125211</v>
      </c>
      <c r="L163" s="1865">
        <v>125000</v>
      </c>
    </row>
    <row r="164" spans="1:14" ht="33.75" customHeight="1" x14ac:dyDescent="0.2">
      <c r="A164" s="1835" t="s">
        <v>293</v>
      </c>
      <c r="B164" s="537" t="s">
        <v>32</v>
      </c>
      <c r="C164" s="414"/>
      <c r="D164" s="414"/>
      <c r="E164" s="414"/>
      <c r="F164" s="414"/>
      <c r="G164" s="414"/>
      <c r="H164" s="1868">
        <v>275000</v>
      </c>
      <c r="I164" s="414"/>
      <c r="J164" s="414"/>
      <c r="K164" s="415">
        <f>SUM(C164:J164)</f>
        <v>275000</v>
      </c>
      <c r="L164" s="1868">
        <v>275000</v>
      </c>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400211</v>
      </c>
      <c r="I166" s="438"/>
      <c r="J166" s="414"/>
      <c r="K166" s="426">
        <f>SUM(K162,K163,K164,K165)</f>
        <v>400211</v>
      </c>
      <c r="L166" s="426">
        <f>SUM(L162,L163,L164,L165)</f>
        <v>400000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400211</v>
      </c>
      <c r="I168" s="438"/>
      <c r="J168" s="414"/>
      <c r="K168" s="426">
        <f>SUM(K154,K166,K167)</f>
        <v>400211</v>
      </c>
      <c r="L168" s="426">
        <f>SUM(L154,L166,L167)</f>
        <v>400000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7" t="s">
        <v>1141</v>
      </c>
      <c r="B207" s="2248"/>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4" t="s">
        <v>595</v>
      </c>
      <c r="B288" s="2246"/>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3" t="s">
        <v>150</v>
      </c>
      <c r="B291" s="2237"/>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2" t="s">
        <v>317</v>
      </c>
      <c r="B305" s="2243"/>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8" t="s">
        <v>1177</v>
      </c>
      <c r="B306" s="2239"/>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9" t="s">
        <v>156</v>
      </c>
      <c r="B308" s="2250"/>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1" t="s">
        <v>1071</v>
      </c>
      <c r="B310" s="2250"/>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0" t="s">
        <v>1177</v>
      </c>
      <c r="B332" s="2241"/>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2" t="s">
        <v>1142</v>
      </c>
      <c r="B334" s="2126"/>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7" t="str">
        <f>"District's Accounting Basis is " &amp;AUDITCHECK!D29</f>
        <v xml:space="preserve">District's Accounting Basis is ACCRUAL </v>
      </c>
      <c r="B1" s="2258"/>
      <c r="C1" s="940" t="s">
        <v>1314</v>
      </c>
      <c r="D1" s="2252" t="s">
        <v>1315</v>
      </c>
      <c r="E1" s="2253"/>
      <c r="F1" s="2253"/>
      <c r="G1" s="2253"/>
      <c r="H1" s="2253"/>
      <c r="I1" s="2253"/>
      <c r="J1" s="2253"/>
      <c r="K1" s="2253"/>
      <c r="L1" s="2254"/>
      <c r="M1" s="2255" t="s">
        <v>214</v>
      </c>
      <c r="N1" s="2256"/>
    </row>
    <row r="2" spans="1:16" ht="13.5" customHeight="1" x14ac:dyDescent="0.2">
      <c r="A2" s="2259"/>
      <c r="B2" s="2260"/>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2" t="s">
        <v>1969</v>
      </c>
      <c r="B2" s="836" t="s">
        <v>1935</v>
      </c>
      <c r="C2" s="1085" t="s">
        <v>1936</v>
      </c>
      <c r="D2" s="1085" t="s">
        <v>1937</v>
      </c>
      <c r="E2" s="1085" t="s">
        <v>1938</v>
      </c>
      <c r="F2" s="1085" t="s">
        <v>1939</v>
      </c>
    </row>
    <row r="3" spans="1:6" ht="12" customHeight="1" x14ac:dyDescent="0.2">
      <c r="A3" s="2273"/>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8"/>
    </row>
    <row r="2" spans="1:7" ht="33.75" customHeight="1" x14ac:dyDescent="0.2">
      <c r="A2" s="2302" t="s">
        <v>1971</v>
      </c>
      <c r="B2" s="2303"/>
      <c r="C2" s="1627" t="s">
        <v>1940</v>
      </c>
      <c r="D2" s="1627" t="s">
        <v>1941</v>
      </c>
      <c r="E2" s="1627" t="s">
        <v>1942</v>
      </c>
      <c r="F2" s="1627" t="s">
        <v>1943</v>
      </c>
    </row>
    <row r="3" spans="1:7" ht="23.25" customHeight="1" x14ac:dyDescent="0.2">
      <c r="A3" s="2307" t="s">
        <v>1328</v>
      </c>
      <c r="B3" s="2308"/>
      <c r="C3" s="2298"/>
      <c r="D3" s="2299"/>
      <c r="E3" s="2299"/>
      <c r="F3" s="2300"/>
    </row>
    <row r="4" spans="1:7" ht="12.75" customHeight="1" thickBot="1" x14ac:dyDescent="0.25">
      <c r="A4" s="2287" t="s">
        <v>734</v>
      </c>
      <c r="B4" s="2304"/>
      <c r="C4" s="928"/>
      <c r="D4" s="928"/>
      <c r="E4" s="928"/>
      <c r="F4" s="1602">
        <f>SUM(C4+D4)-E4</f>
        <v>0</v>
      </c>
    </row>
    <row r="5" spans="1:7" ht="13.5" thickTop="1" x14ac:dyDescent="0.2">
      <c r="A5" s="2305" t="s">
        <v>1324</v>
      </c>
      <c r="B5" s="2290"/>
      <c r="C5" s="2282"/>
      <c r="D5" s="2283"/>
      <c r="E5" s="2283"/>
      <c r="F5" s="2284"/>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6" t="s">
        <v>735</v>
      </c>
      <c r="B15" s="2288"/>
      <c r="C15" s="1602">
        <f>SUM(C6:C14)</f>
        <v>0</v>
      </c>
      <c r="D15" s="1602">
        <f>SUM(D6:D14)</f>
        <v>0</v>
      </c>
      <c r="E15" s="1602">
        <f>SUM(E6:E14)</f>
        <v>0</v>
      </c>
      <c r="F15" s="1602">
        <f>SUM(F6:F14)</f>
        <v>0</v>
      </c>
      <c r="G15" s="686"/>
    </row>
    <row r="16" spans="1:7" s="56" customFormat="1" ht="13.5" thickTop="1" x14ac:dyDescent="0.2">
      <c r="A16" s="2301" t="s">
        <v>1325</v>
      </c>
      <c r="B16" s="2290"/>
      <c r="C16" s="2282"/>
      <c r="D16" s="2283"/>
      <c r="E16" s="2283"/>
      <c r="F16" s="2284"/>
    </row>
    <row r="17" spans="1:11" ht="12.75" customHeight="1" thickBot="1" x14ac:dyDescent="0.25">
      <c r="A17" s="2280" t="s">
        <v>67</v>
      </c>
      <c r="B17" s="2281"/>
      <c r="C17" s="1603"/>
      <c r="D17" s="513"/>
      <c r="E17" s="1603"/>
      <c r="F17" s="1602">
        <f>SUM(C17+D17)-E17</f>
        <v>0</v>
      </c>
    </row>
    <row r="18" spans="1:11" ht="12.75" customHeight="1" thickTop="1" thickBot="1" x14ac:dyDescent="0.25">
      <c r="A18" s="2280" t="s">
        <v>7</v>
      </c>
      <c r="B18" s="2281"/>
      <c r="C18" s="1603"/>
      <c r="D18" s="513"/>
      <c r="E18" s="1603"/>
      <c r="F18" s="1602">
        <f>SUM(C18+D18)-E18</f>
        <v>0</v>
      </c>
    </row>
    <row r="19" spans="1:11" ht="12.75" customHeight="1" thickTop="1" thickBot="1" x14ac:dyDescent="0.25">
      <c r="A19" s="2280" t="s">
        <v>454</v>
      </c>
      <c r="B19" s="2281"/>
      <c r="C19" s="1603"/>
      <c r="D19" s="513"/>
      <c r="E19" s="1603"/>
      <c r="F19" s="1602">
        <f>SUM(C19+D19)-E19</f>
        <v>0</v>
      </c>
    </row>
    <row r="20" spans="1:11" ht="12.75" customHeight="1" thickTop="1" thickBot="1" x14ac:dyDescent="0.25">
      <c r="A20" s="2285" t="s">
        <v>527</v>
      </c>
      <c r="B20" s="2286"/>
      <c r="C20" s="1603"/>
      <c r="D20" s="513"/>
      <c r="E20" s="1603"/>
      <c r="F20" s="1602">
        <f>SUM(C20+D20)-E20</f>
        <v>0</v>
      </c>
    </row>
    <row r="21" spans="1:11" ht="14.25" thickTop="1" thickBot="1" x14ac:dyDescent="0.25">
      <c r="A21" s="2287" t="s">
        <v>736</v>
      </c>
      <c r="B21" s="2288"/>
      <c r="C21" s="1602">
        <f>SUM(C17:C20)</f>
        <v>0</v>
      </c>
      <c r="D21" s="1602">
        <f>SUM(D17:D20)</f>
        <v>0</v>
      </c>
      <c r="E21" s="1602">
        <f>SUM(E17:E20)</f>
        <v>0</v>
      </c>
      <c r="F21" s="1602">
        <f>SUM(F17:F20)</f>
        <v>0</v>
      </c>
      <c r="G21" s="686"/>
    </row>
    <row r="22" spans="1:11" ht="13.5" thickTop="1" x14ac:dyDescent="0.2">
      <c r="A22" s="2289" t="s">
        <v>1326</v>
      </c>
      <c r="B22" s="2290"/>
      <c r="C22" s="2282"/>
      <c r="D22" s="2283"/>
      <c r="E22" s="2283"/>
      <c r="F22" s="2284"/>
    </row>
    <row r="23" spans="1:11" ht="23.25" customHeight="1" thickBot="1" x14ac:dyDescent="0.25">
      <c r="A23" s="2287" t="s">
        <v>737</v>
      </c>
      <c r="B23" s="2288"/>
      <c r="C23" s="928"/>
      <c r="D23" s="928"/>
      <c r="E23" s="928"/>
      <c r="F23" s="1602">
        <f>SUM(C23+D23)-E23</f>
        <v>0</v>
      </c>
      <c r="G23" s="686"/>
    </row>
    <row r="24" spans="1:11" ht="13.5" thickTop="1" x14ac:dyDescent="0.2">
      <c r="A24" s="2289" t="s">
        <v>1327</v>
      </c>
      <c r="B24" s="2290"/>
      <c r="C24" s="2282"/>
      <c r="D24" s="2283"/>
      <c r="E24" s="2283"/>
      <c r="F24" s="2284"/>
    </row>
    <row r="25" spans="1:11" ht="13.5" thickBot="1" x14ac:dyDescent="0.25">
      <c r="A25" s="2287" t="s">
        <v>738</v>
      </c>
      <c r="B25" s="2293"/>
      <c r="C25" s="928"/>
      <c r="D25" s="928"/>
      <c r="E25" s="928"/>
      <c r="F25" s="1602">
        <f>SUM(C25+D25)-E25</f>
        <v>0</v>
      </c>
      <c r="G25" s="686"/>
    </row>
    <row r="26" spans="1:11" ht="13.5" thickTop="1" x14ac:dyDescent="0.2">
      <c r="A26" s="2294" t="s">
        <v>762</v>
      </c>
      <c r="B26" s="2290"/>
      <c r="C26" s="1604"/>
      <c r="D26" s="1604"/>
      <c r="E26" s="1604"/>
      <c r="F26" s="1605"/>
    </row>
    <row r="27" spans="1:11" ht="13.5" thickBot="1" x14ac:dyDescent="0.25">
      <c r="A27" s="2287" t="s">
        <v>1260</v>
      </c>
      <c r="B27" s="2295"/>
      <c r="C27" s="513"/>
      <c r="D27" s="513"/>
      <c r="E27" s="513"/>
      <c r="F27" s="1602">
        <f>SUM(C27+D27)-E27</f>
        <v>0</v>
      </c>
      <c r="G27" s="686"/>
    </row>
    <row r="28" spans="1:11" ht="7.5" customHeight="1" thickTop="1" x14ac:dyDescent="0.2">
      <c r="A28" s="549"/>
    </row>
    <row r="29" spans="1:11" ht="23.25" customHeight="1" x14ac:dyDescent="0.2">
      <c r="A29" s="2291" t="s">
        <v>685</v>
      </c>
      <c r="B29" s="2292"/>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t="s">
        <v>2106</v>
      </c>
      <c r="B31" s="659">
        <v>41577</v>
      </c>
      <c r="C31" s="1103">
        <v>4285000</v>
      </c>
      <c r="D31" s="1608">
        <v>7</v>
      </c>
      <c r="E31" s="1103">
        <v>3985000</v>
      </c>
      <c r="F31" s="1103"/>
      <c r="G31" s="1103"/>
      <c r="H31" s="1103">
        <v>275000</v>
      </c>
      <c r="I31" s="1104">
        <f>((E31+F31)-H31)+G31</f>
        <v>3710000</v>
      </c>
      <c r="J31" s="1103">
        <v>3710000</v>
      </c>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4285000</v>
      </c>
      <c r="D49" s="1607"/>
      <c r="E49" s="1104">
        <f t="shared" ref="E49:J49" si="2">SUM(E31:E48)</f>
        <v>3985000</v>
      </c>
      <c r="F49" s="1104">
        <f t="shared" si="2"/>
        <v>0</v>
      </c>
      <c r="G49" s="1104">
        <f t="shared" si="2"/>
        <v>0</v>
      </c>
      <c r="H49" s="1104">
        <f t="shared" si="2"/>
        <v>275000</v>
      </c>
      <c r="I49" s="1104">
        <f t="shared" si="2"/>
        <v>3710000</v>
      </c>
      <c r="J49" s="1104">
        <f t="shared" si="2"/>
        <v>3710000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4" t="s">
        <v>687</v>
      </c>
      <c r="C52" s="2275"/>
      <c r="D52" s="2275"/>
      <c r="E52" s="124" t="s">
        <v>1011</v>
      </c>
      <c r="F52" s="2276" t="s">
        <v>2107</v>
      </c>
      <c r="G52" s="2277"/>
      <c r="H52" s="118"/>
      <c r="I52" s="118"/>
      <c r="J52" s="121"/>
    </row>
    <row r="53" spans="1:11" ht="11.25" customHeight="1" x14ac:dyDescent="0.2">
      <c r="A53" s="754" t="s">
        <v>1086</v>
      </c>
      <c r="B53" s="125" t="s">
        <v>1127</v>
      </c>
      <c r="C53" s="121"/>
      <c r="D53" s="117"/>
      <c r="E53" s="124" t="s">
        <v>587</v>
      </c>
      <c r="F53" s="2278"/>
      <c r="G53" s="2279"/>
      <c r="H53" s="118"/>
      <c r="I53" s="118"/>
      <c r="J53" s="121"/>
    </row>
    <row r="54" spans="1:11" ht="11.25" customHeight="1" x14ac:dyDescent="0.2">
      <c r="A54" s="755"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8" sqref="H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40"/>
      <c r="I1" s="760"/>
      <c r="J1" s="759"/>
    </row>
    <row r="2" spans="1:11" ht="36.75" x14ac:dyDescent="0.2">
      <c r="A2" s="2330" t="s">
        <v>1972</v>
      </c>
      <c r="B2" s="2331"/>
      <c r="C2" s="2331"/>
      <c r="D2" s="2331"/>
      <c r="E2" s="2332"/>
      <c r="F2" s="1887" t="s">
        <v>1077</v>
      </c>
      <c r="G2" s="1888" t="s">
        <v>101</v>
      </c>
      <c r="H2" s="1888" t="s">
        <v>479</v>
      </c>
      <c r="I2" s="1888" t="s">
        <v>1379</v>
      </c>
      <c r="J2" s="1888" t="s">
        <v>1022</v>
      </c>
      <c r="K2" s="1888" t="s">
        <v>145</v>
      </c>
    </row>
    <row r="3" spans="1:11" x14ac:dyDescent="0.2">
      <c r="A3" s="2333" t="s">
        <v>1946</v>
      </c>
      <c r="B3" s="2334"/>
      <c r="C3" s="2334"/>
      <c r="D3" s="2334"/>
      <c r="E3" s="2335"/>
      <c r="F3" s="256"/>
      <c r="G3" s="564"/>
      <c r="H3" s="564"/>
      <c r="I3" s="564"/>
      <c r="J3" s="1217"/>
      <c r="K3" s="1217"/>
    </row>
    <row r="4" spans="1:11" x14ac:dyDescent="0.2">
      <c r="A4" s="2336" t="s">
        <v>434</v>
      </c>
      <c r="B4" s="2337"/>
      <c r="C4" s="2337"/>
      <c r="D4" s="2337"/>
      <c r="E4" s="2275"/>
      <c r="F4" s="551"/>
      <c r="G4" s="572"/>
      <c r="H4" s="571"/>
      <c r="I4" s="572"/>
      <c r="J4" s="1195"/>
      <c r="K4" s="1195"/>
    </row>
    <row r="5" spans="1:11" ht="13.5" customHeight="1" x14ac:dyDescent="0.2">
      <c r="A5" s="2312" t="s">
        <v>1259</v>
      </c>
      <c r="B5" s="2313"/>
      <c r="C5" s="2313"/>
      <c r="D5" s="2313"/>
      <c r="E5" s="2314"/>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5" t="s">
        <v>1908</v>
      </c>
      <c r="B10" s="2316"/>
      <c r="C10" s="2316"/>
      <c r="D10" s="2316"/>
      <c r="E10" s="2317"/>
      <c r="F10" s="1283" t="s">
        <v>1030</v>
      </c>
      <c r="G10" s="569"/>
      <c r="H10" s="1284"/>
      <c r="I10" s="564"/>
      <c r="J10" s="1217"/>
      <c r="K10" s="1217"/>
    </row>
    <row r="11" spans="1:11" x14ac:dyDescent="0.2">
      <c r="A11" s="2312" t="s">
        <v>167</v>
      </c>
      <c r="B11" s="2313"/>
      <c r="C11" s="2313"/>
      <c r="D11" s="2313"/>
      <c r="E11" s="2314"/>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8" t="s">
        <v>435</v>
      </c>
      <c r="B13" s="2339"/>
      <c r="C13" s="2339"/>
      <c r="D13" s="2339"/>
      <c r="E13" s="2340"/>
      <c r="F13" s="1152"/>
      <c r="G13" s="566"/>
      <c r="H13" s="567"/>
      <c r="I13" s="568"/>
      <c r="J13" s="568"/>
      <c r="K13" s="568"/>
    </row>
    <row r="14" spans="1:11" x14ac:dyDescent="0.2">
      <c r="A14" s="2321" t="s">
        <v>535</v>
      </c>
      <c r="B14" s="2321"/>
      <c r="C14" s="2321"/>
      <c r="D14" s="2321"/>
      <c r="E14" s="2322"/>
      <c r="F14" s="258" t="s">
        <v>1020</v>
      </c>
      <c r="G14" s="569"/>
      <c r="H14" s="564"/>
      <c r="I14" s="570"/>
      <c r="J14" s="1185"/>
      <c r="K14" s="1217"/>
    </row>
    <row r="15" spans="1:11" x14ac:dyDescent="0.2">
      <c r="A15" s="2313" t="s">
        <v>5</v>
      </c>
      <c r="B15" s="2313"/>
      <c r="C15" s="2313"/>
      <c r="D15" s="2313"/>
      <c r="E15" s="2314"/>
      <c r="F15" s="258" t="s">
        <v>1021</v>
      </c>
      <c r="G15" s="570"/>
      <c r="H15" s="564"/>
      <c r="I15" s="564"/>
      <c r="J15" s="1217"/>
      <c r="K15" s="1217"/>
    </row>
    <row r="16" spans="1:11" ht="12.75" customHeight="1" x14ac:dyDescent="0.2">
      <c r="A16" s="2313" t="s">
        <v>339</v>
      </c>
      <c r="B16" s="2313"/>
      <c r="C16" s="2313"/>
      <c r="D16" s="2313"/>
      <c r="E16" s="2314"/>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1" t="s">
        <v>433</v>
      </c>
      <c r="B18" s="2342"/>
      <c r="C18" s="2342"/>
      <c r="D18" s="2342"/>
      <c r="E18" s="2343"/>
      <c r="F18" s="258" t="s">
        <v>1107</v>
      </c>
      <c r="G18" s="569"/>
      <c r="H18" s="569"/>
      <c r="I18" s="569"/>
      <c r="J18" s="1217"/>
      <c r="K18" s="1203"/>
    </row>
    <row r="19" spans="1:11" ht="23.25" customHeight="1" x14ac:dyDescent="0.2">
      <c r="A19" s="2313" t="s">
        <v>490</v>
      </c>
      <c r="B19" s="2324"/>
      <c r="C19" s="2324"/>
      <c r="D19" s="2324"/>
      <c r="E19" s="2314"/>
      <c r="F19" s="258" t="s">
        <v>1108</v>
      </c>
      <c r="G19" s="569"/>
      <c r="H19" s="569"/>
      <c r="I19" s="569"/>
      <c r="J19" s="1217"/>
      <c r="K19" s="1203"/>
    </row>
    <row r="20" spans="1:11" ht="12.75" customHeight="1" x14ac:dyDescent="0.2">
      <c r="A20" s="2325" t="s">
        <v>1907</v>
      </c>
      <c r="B20" s="2326"/>
      <c r="C20" s="2326"/>
      <c r="D20" s="2326"/>
      <c r="E20" s="2327"/>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6" t="s">
        <v>1909</v>
      </c>
      <c r="B22" s="2316"/>
      <c r="C22" s="2316"/>
      <c r="D22" s="2316"/>
      <c r="E22" s="2323"/>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8"/>
      <c r="I31" s="2319"/>
      <c r="J31" s="2319"/>
      <c r="K31" s="2319"/>
    </row>
    <row r="32" spans="1:11" x14ac:dyDescent="0.2">
      <c r="A32" s="59"/>
      <c r="B32" s="9"/>
      <c r="C32" s="9"/>
      <c r="D32" s="9"/>
      <c r="E32" s="553"/>
      <c r="F32" s="1158" t="s">
        <v>639</v>
      </c>
      <c r="G32" s="573"/>
      <c r="H32" s="2320"/>
      <c r="I32" s="2319"/>
      <c r="J32" s="2319"/>
      <c r="K32" s="2319"/>
    </row>
    <row r="33" spans="1:11" ht="9.75" customHeight="1" x14ac:dyDescent="0.2">
      <c r="A33" s="1789" t="s">
        <v>1906</v>
      </c>
      <c r="B33" s="113"/>
      <c r="C33" s="113"/>
      <c r="D33" s="113"/>
      <c r="E33" s="113"/>
      <c r="F33" s="113"/>
      <c r="G33" s="574"/>
      <c r="H33" s="2320"/>
      <c r="I33" s="2319"/>
      <c r="J33" s="2319"/>
      <c r="K33" s="2319"/>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6" t="s">
        <v>640</v>
      </c>
      <c r="B41" s="2328"/>
      <c r="C41" s="2328"/>
      <c r="D41" s="2328"/>
      <c r="E41" s="2328"/>
      <c r="F41" s="232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8" sqref="F18"/>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4"/>
      <c r="K1" s="2345"/>
      <c r="L1" s="2345"/>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5131509</v>
      </c>
      <c r="D8" s="644"/>
      <c r="E8" s="644"/>
      <c r="F8" s="1068">
        <f>(C8+D8)-E8</f>
        <v>5131509</v>
      </c>
      <c r="G8" s="640">
        <v>50</v>
      </c>
      <c r="H8" s="576"/>
      <c r="I8" s="576"/>
      <c r="J8" s="576"/>
      <c r="K8" s="1067">
        <f>(H8+I8)-J8</f>
        <v>0</v>
      </c>
      <c r="L8" s="1067">
        <f>F8-K8</f>
        <v>5131509</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242048</v>
      </c>
      <c r="D12" s="644">
        <v>28579</v>
      </c>
      <c r="E12" s="644"/>
      <c r="F12" s="1068">
        <f>(C12+D12)-E12</f>
        <v>270627</v>
      </c>
      <c r="G12" s="640">
        <v>10</v>
      </c>
      <c r="H12" s="576"/>
      <c r="I12" s="576"/>
      <c r="J12" s="576"/>
      <c r="K12" s="1067">
        <f>(H12+I12)-J12</f>
        <v>0</v>
      </c>
      <c r="L12" s="1067">
        <f>F12-K12</f>
        <v>270627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5373557</v>
      </c>
      <c r="D16" s="646">
        <f>SUM(D3,D5:D6,D8:D10,D12:D15)</f>
        <v>28579</v>
      </c>
      <c r="E16" s="646">
        <f>SUM(E3,E5:E6,E8:E10,E12:E15)</f>
        <v>0</v>
      </c>
      <c r="F16" s="646">
        <f>SUM(F3,F5:F6,F8:F10,F12:F15)</f>
        <v>5402136</v>
      </c>
      <c r="G16" s="640"/>
      <c r="H16" s="646">
        <f>SUM(H3,H6,H8:H10,H12:H14,)</f>
        <v>0</v>
      </c>
      <c r="I16" s="646">
        <f>SUM(I3,I6,I8:I10,I12:I14,)</f>
        <v>0</v>
      </c>
      <c r="J16" s="646">
        <f>SUM(J3,J6,J8:J10,J12:J14,)</f>
        <v>0</v>
      </c>
      <c r="K16" s="1068">
        <f>(H16+I16)-J16</f>
        <v>0</v>
      </c>
      <c r="L16" s="1068">
        <f>F16-K16</f>
        <v>5402136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1"/>
    </row>
    <row r="2" spans="1:7" ht="13.5" thickBot="1" x14ac:dyDescent="0.25">
      <c r="A2" s="2352" t="s">
        <v>567</v>
      </c>
      <c r="B2" s="2353"/>
      <c r="C2" s="2353"/>
      <c r="D2" s="2353"/>
      <c r="E2" s="2353"/>
      <c r="F2" s="2354"/>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2199347</v>
      </c>
      <c r="G8" s="358"/>
    </row>
    <row r="9" spans="1:7" ht="12" customHeight="1" x14ac:dyDescent="0.2">
      <c r="A9" s="360" t="s">
        <v>539</v>
      </c>
      <c r="B9" s="945" t="s">
        <v>1872</v>
      </c>
      <c r="C9" s="359"/>
      <c r="D9" s="360" t="s">
        <v>591</v>
      </c>
      <c r="E9" s="580"/>
      <c r="F9" s="947">
        <f>'Expenditures 15-22'!K150</f>
        <v>9829</v>
      </c>
      <c r="G9" s="948"/>
    </row>
    <row r="10" spans="1:7" ht="12" customHeight="1" x14ac:dyDescent="0.2">
      <c r="A10" s="360" t="s">
        <v>589</v>
      </c>
      <c r="B10" s="945" t="s">
        <v>1873</v>
      </c>
      <c r="C10" s="359"/>
      <c r="D10" s="360" t="s">
        <v>591</v>
      </c>
      <c r="E10" s="580"/>
      <c r="F10" s="947">
        <f>'Expenditures 15-22'!K168</f>
        <v>400211</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2609387</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788764</v>
      </c>
      <c r="G53" s="358"/>
    </row>
    <row r="54" spans="1:7" ht="12" customHeight="1" x14ac:dyDescent="0.2">
      <c r="A54" s="360" t="s">
        <v>538</v>
      </c>
      <c r="B54" s="360" t="s">
        <v>1884</v>
      </c>
      <c r="C54" s="966" t="s">
        <v>1160</v>
      </c>
      <c r="D54" s="962" t="s">
        <v>1302</v>
      </c>
      <c r="E54" s="580"/>
      <c r="F54" s="1109">
        <f>'Expenditures 15-22'!G114</f>
        <v>30533</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275000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1094297</v>
      </c>
      <c r="G75" s="358"/>
    </row>
    <row r="76" spans="1:8" s="972" customFormat="1" ht="12" customHeight="1" thickTop="1" thickBot="1" x14ac:dyDescent="0.25">
      <c r="A76" s="586"/>
      <c r="B76" s="584"/>
      <c r="C76" s="585"/>
      <c r="D76" s="971" t="s">
        <v>1858</v>
      </c>
      <c r="E76" s="596"/>
      <c r="F76" s="1115">
        <f>(F14-F75)</f>
        <v>1515090</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6" t="s">
        <v>1317</v>
      </c>
      <c r="B80" s="2347"/>
      <c r="C80" s="2347"/>
      <c r="D80" s="2347"/>
      <c r="E80" s="2347"/>
      <c r="F80" s="2348"/>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3072</v>
      </c>
      <c r="G93" s="980"/>
    </row>
    <row r="94" spans="1:7" ht="12" customHeight="1" x14ac:dyDescent="0.2">
      <c r="A94" s="981" t="s">
        <v>147</v>
      </c>
      <c r="B94" s="981" t="s">
        <v>183</v>
      </c>
      <c r="C94" s="978">
        <v>1700</v>
      </c>
      <c r="D94" s="987" t="str">
        <f>'Revenues 9-14'!A82</f>
        <v>Total District/School Activity Income</v>
      </c>
      <c r="E94" s="386"/>
      <c r="F94" s="1074">
        <f>SUM('Revenues 9-14'!C82,'Revenues 9-14'!D82)</f>
        <v>21150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24000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406239</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350613</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110905</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140209</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1056188</v>
      </c>
    </row>
    <row r="176" spans="1:7" ht="12" customHeight="1" x14ac:dyDescent="0.2">
      <c r="A176" s="589"/>
      <c r="B176" s="590"/>
      <c r="C176" s="591"/>
      <c r="D176" s="1003" t="s">
        <v>1925</v>
      </c>
      <c r="E176" s="1057"/>
      <c r="F176" s="1119">
        <f>'PCTC-OEPP 28-29'!F76-F175</f>
        <v>458902</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458902</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7" t="s">
        <v>1689</v>
      </c>
      <c r="B5" s="2358"/>
      <c r="C5" s="2358"/>
      <c r="D5" s="2358"/>
      <c r="E5" s="2358"/>
      <c r="F5" s="2358"/>
      <c r="G5" s="2359"/>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2" t="s">
        <v>2060</v>
      </c>
      <c r="B11" s="2363"/>
      <c r="C11" s="2363"/>
      <c r="D11" s="2281"/>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894092</v>
      </c>
      <c r="F19" s="772"/>
      <c r="G19" s="774">
        <f>'Expenditures 15-22'!K33-SUM('Expenditures 15-22'!G33,'Expenditures 15-22'!I33)+'Expenditures 15-22'!D223</f>
        <v>894092</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33427</v>
      </c>
      <c r="F21" s="772"/>
      <c r="G21" s="774">
        <f>'Expenditures 15-22'!K42-SUM('Expenditures 15-22'!G42,'Expenditures 15-22'!I42)+'Expenditures 15-22'!K120-SUM('Expenditures 15-22'!G120,'Expenditures 15-22'!I120)+'Expenditures 15-22'!K174-SUM('Expenditures 15-22'!G174,'Expenditures 15-22'!I174)+'Expenditures 15-22'!D232</f>
        <v>33427</v>
      </c>
      <c r="H21" s="287"/>
      <c r="I21" s="216"/>
    </row>
    <row r="22" spans="1:9" s="2" customFormat="1" ht="12" customHeight="1" x14ac:dyDescent="0.2">
      <c r="A22" s="771" t="s">
        <v>663</v>
      </c>
      <c r="B22" s="767"/>
      <c r="C22" s="766">
        <v>2200</v>
      </c>
      <c r="D22" s="772"/>
      <c r="E22" s="773">
        <f>'Expenditures 15-22'!K47-SUM('Expenditures 15-22'!G47,'Expenditures 15-22'!I47)+'Expenditures 15-22'!D237</f>
        <v>114064</v>
      </c>
      <c r="F22" s="772"/>
      <c r="G22" s="774">
        <f>'Expenditures 15-22'!K47-SUM('Expenditures 15-22'!G47,'Expenditures 15-22'!I47)+'Expenditures 15-22'!D237</f>
        <v>114064</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17571</v>
      </c>
      <c r="F23" s="772"/>
      <c r="G23" s="773">
        <f>'Expenditures 15-22'!K53-SUM('Expenditures 15-22'!G53,'Expenditures 15-22'!I53)+'Expenditures 15-22'!D251+'Expenditures 15-22'!K323-SUM('Expenditures 15-22'!G323,'Expenditures 15-22'!I323)</f>
        <v>17571</v>
      </c>
      <c r="H23" s="287"/>
      <c r="I23" s="216"/>
    </row>
    <row r="24" spans="1:9" s="2" customFormat="1" ht="12" customHeight="1" x14ac:dyDescent="0.2">
      <c r="A24" s="771" t="s">
        <v>665</v>
      </c>
      <c r="B24" s="767"/>
      <c r="C24" s="766">
        <v>2400</v>
      </c>
      <c r="D24" s="772"/>
      <c r="E24" s="773">
        <f>'Expenditures 15-22'!K57-SUM('Expenditures 15-22'!G57,'Expenditures 15-22'!I57)+'Expenditures 15-22'!D255</f>
        <v>114827</v>
      </c>
      <c r="F24" s="772"/>
      <c r="G24" s="774">
        <f>'Expenditures 15-22'!K57-SUM('Expenditures 15-22'!G57,'Expenditures 15-22'!I57)+'Expenditures 15-22'!D255</f>
        <v>114827</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173834</v>
      </c>
      <c r="F28" s="776">
        <f>'Expenditures 15-22'!K61-SUM('Expenditures 15-22'!G61,'Expenditures 15-22'!I61)+'Expenditures 15-22'!K124-SUM('Expenditures 15-22'!G124,'Expenditures 15-22'!I124)+'Expenditures 15-22'!D260-E9</f>
        <v>173834</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42064</v>
      </c>
      <c r="F30" s="772"/>
      <c r="G30" s="773">
        <f>'Expenditures 15-22'!K63-SUM('Expenditures 15-22'!G63,'Expenditures 15-22'!I63)+'Expenditures 15-22'!D262-E10</f>
        <v>42064</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1389879</v>
      </c>
      <c r="F40" s="776">
        <f>SUM(F19:F39)</f>
        <v>173834</v>
      </c>
      <c r="G40" s="776">
        <f>SUM(G19:G39)</f>
        <v>1216045</v>
      </c>
    </row>
    <row r="41" spans="1:7" x14ac:dyDescent="0.2">
      <c r="A41" s="287"/>
      <c r="B41" s="216"/>
      <c r="C41" s="288"/>
      <c r="D41" s="2360" t="s">
        <v>615</v>
      </c>
      <c r="E41" s="2361"/>
      <c r="F41" s="780" t="s">
        <v>616</v>
      </c>
      <c r="G41" s="787"/>
    </row>
    <row r="42" spans="1:7" ht="12" customHeight="1" x14ac:dyDescent="0.2">
      <c r="A42" s="287"/>
      <c r="B42" s="216"/>
      <c r="C42" s="288"/>
      <c r="D42" s="781" t="s">
        <v>562</v>
      </c>
      <c r="E42" s="777">
        <f>D40</f>
        <v>0</v>
      </c>
      <c r="F42" s="781" t="s">
        <v>564</v>
      </c>
      <c r="G42" s="777">
        <f>F40</f>
        <v>173834</v>
      </c>
    </row>
    <row r="43" spans="1:7" ht="12" customHeight="1" x14ac:dyDescent="0.2">
      <c r="A43" s="287"/>
      <c r="B43" s="216"/>
      <c r="C43" s="288"/>
      <c r="D43" s="781" t="s">
        <v>563</v>
      </c>
      <c r="E43" s="777">
        <f>E40</f>
        <v>1389879</v>
      </c>
      <c r="F43" s="781" t="s">
        <v>563</v>
      </c>
      <c r="G43" s="777">
        <f>G40</f>
        <v>1216045</v>
      </c>
    </row>
    <row r="44" spans="1:7" ht="12" customHeight="1" x14ac:dyDescent="0.2">
      <c r="A44" s="287"/>
      <c r="B44" s="216"/>
      <c r="C44" s="216"/>
      <c r="D44" s="791" t="s">
        <v>1187</v>
      </c>
      <c r="E44" s="792">
        <f>(E42/E43)</f>
        <v>0</v>
      </c>
      <c r="F44" s="791" t="s">
        <v>1187</v>
      </c>
      <c r="G44" s="792">
        <f>(G42/G43)</f>
        <v>0.14295030200362652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SheetLayoutView="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7" t="s">
        <v>2072</v>
      </c>
      <c r="B5" s="2368"/>
      <c r="C5" s="2368"/>
      <c r="D5" s="2368"/>
      <c r="E5" s="2368"/>
    </row>
    <row r="6" spans="1:7" ht="12" customHeight="1" x14ac:dyDescent="0.25">
      <c r="A6" s="1993"/>
      <c r="B6" s="2369" t="str">
        <f>COVER!A17</f>
        <v>Kishwaukee Education Consortium</v>
      </c>
      <c r="C6" s="2369"/>
      <c r="D6" s="2369"/>
      <c r="E6" s="1994"/>
    </row>
    <row r="7" spans="1:7" ht="11.25" customHeight="1" x14ac:dyDescent="0.25">
      <c r="A7" s="1993"/>
      <c r="B7" s="2370">
        <f>COVER!A13</f>
        <v>16000000046</v>
      </c>
      <c r="C7" s="2370"/>
      <c r="D7" s="2370"/>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1"/>
      <c r="B39" s="2011"/>
      <c r="C39" s="2011"/>
      <c r="D39" s="2011"/>
      <c r="E39" s="2011"/>
    </row>
    <row r="40" spans="1:5" s="2009" customFormat="1" ht="12" customHeight="1" x14ac:dyDescent="0.25">
      <c r="A40" s="2012" t="s">
        <v>1726</v>
      </c>
      <c r="B40" s="2379"/>
      <c r="C40" s="2379"/>
      <c r="D40" s="2379"/>
      <c r="E40" s="2380"/>
    </row>
    <row r="41" spans="1:5" s="2009" customFormat="1" ht="12" customHeight="1" x14ac:dyDescent="0.25">
      <c r="A41" s="2381"/>
      <c r="B41" s="2382"/>
      <c r="C41" s="2382"/>
      <c r="D41" s="2382"/>
      <c r="E41" s="2383"/>
    </row>
    <row r="42" spans="1:5" s="2009" customFormat="1" ht="12" customHeight="1" x14ac:dyDescent="0.25">
      <c r="A42" s="2381"/>
      <c r="B42" s="2382"/>
      <c r="C42" s="2382"/>
      <c r="D42" s="2382"/>
      <c r="E42" s="2383"/>
    </row>
    <row r="43" spans="1:5" s="2009" customFormat="1" ht="15" x14ac:dyDescent="0.25">
      <c r="A43" s="2364"/>
      <c r="B43" s="2365"/>
      <c r="C43" s="2365"/>
      <c r="D43" s="2365"/>
      <c r="E43" s="2366"/>
    </row>
    <row r="44" spans="1:5" s="2009" customFormat="1" ht="12" hidden="1" customHeight="1" x14ac:dyDescent="0.25">
      <c r="A44" s="2364"/>
      <c r="B44" s="2365"/>
      <c r="C44" s="2365"/>
      <c r="D44" s="2365"/>
      <c r="E44" s="2366"/>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9" sqref="F29:G29"/>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9" t="str">
        <f>COVER!A17</f>
        <v>Kishwaukee Education Consortium</v>
      </c>
      <c r="J6" s="2390"/>
    </row>
    <row r="7" spans="1:10" x14ac:dyDescent="0.2">
      <c r="A7" s="2391" t="s">
        <v>1037</v>
      </c>
      <c r="B7" s="2392"/>
      <c r="C7" s="2392"/>
      <c r="D7" s="2392"/>
      <c r="E7" s="2393"/>
      <c r="F7" s="1662"/>
      <c r="G7" s="1651"/>
      <c r="H7" s="1661" t="s">
        <v>438</v>
      </c>
      <c r="I7" s="2394">
        <f>COVER!A13</f>
        <v>16000000046</v>
      </c>
      <c r="J7" s="2394"/>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5" t="s">
        <v>571</v>
      </c>
      <c r="B11" s="2396"/>
      <c r="C11" s="2397"/>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17571</v>
      </c>
      <c r="F12" s="1690"/>
      <c r="G12" s="1689">
        <f t="shared" ref="G12:G18" si="0">SUM(E12:F12)</f>
        <v>17571</v>
      </c>
      <c r="H12" s="1691">
        <v>17544</v>
      </c>
      <c r="I12" s="1690"/>
      <c r="J12" s="1689">
        <f t="shared" ref="J12:J18" si="1">SUM(H12:I12)</f>
        <v>17544</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8" t="s">
        <v>8</v>
      </c>
      <c r="C18" s="2399"/>
      <c r="D18" s="2400"/>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17571</v>
      </c>
      <c r="F19" s="1697">
        <f t="shared" si="2"/>
        <v>0</v>
      </c>
      <c r="G19" s="1697">
        <f t="shared" si="2"/>
        <v>17571</v>
      </c>
      <c r="H19" s="1697">
        <f t="shared" si="2"/>
        <v>17544</v>
      </c>
      <c r="I19" s="1697">
        <f t="shared" si="2"/>
        <v>0</v>
      </c>
      <c r="J19" s="1697">
        <f t="shared" si="2"/>
        <v>17544</v>
      </c>
    </row>
    <row r="20" spans="1:10" ht="25.5" customHeight="1" thickTop="1" x14ac:dyDescent="0.2">
      <c r="A20" s="1685">
        <v>9</v>
      </c>
      <c r="B20" s="2401" t="s">
        <v>1954</v>
      </c>
      <c r="C20" s="2399"/>
      <c r="D20" s="2400"/>
      <c r="E20" s="1698"/>
      <c r="F20" s="1698"/>
      <c r="G20" s="1698"/>
      <c r="H20" s="1698"/>
      <c r="I20" s="1698"/>
      <c r="J20" s="1699">
        <f>IF(AND(G19&gt;0,J19&gt;0),(((J19-G19)/G19)),"Enter Budget Data")</f>
        <v>-1.536622844459621E-3</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6"/>
      <c r="D26" s="2406"/>
      <c r="E26" s="1972"/>
      <c r="F26" s="2405"/>
      <c r="G26" s="2405"/>
    </row>
    <row r="27" spans="1:10" x14ac:dyDescent="0.2">
      <c r="B27" s="1700"/>
      <c r="C27" s="1967" t="s">
        <v>1222</v>
      </c>
      <c r="D27" s="1968"/>
      <c r="E27" s="1969"/>
      <c r="F27" s="2402" t="s">
        <v>1998</v>
      </c>
      <c r="G27" s="2402"/>
    </row>
    <row r="28" spans="1:10" ht="28.5" customHeight="1" x14ac:dyDescent="0.2">
      <c r="B28" s="1700"/>
      <c r="C28" s="2404"/>
      <c r="D28" s="2404"/>
      <c r="E28" s="1971"/>
      <c r="F28" s="2404"/>
      <c r="G28" s="2404"/>
    </row>
    <row r="29" spans="1:10" x14ac:dyDescent="0.2">
      <c r="B29" s="1700"/>
      <c r="C29" s="1965" t="s">
        <v>2000</v>
      </c>
      <c r="E29" s="1970"/>
      <c r="F29" s="2403" t="s">
        <v>1999</v>
      </c>
      <c r="G29" s="2403"/>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5"/>
    </row>
    <row r="36" spans="1:10" ht="13.5" customHeight="1" x14ac:dyDescent="0.2">
      <c r="B36" s="1704"/>
      <c r="C36" s="2388" t="s">
        <v>2001</v>
      </c>
      <c r="D36" s="2387"/>
      <c r="E36" s="2387"/>
      <c r="F36" s="2387"/>
      <c r="G36" s="2387"/>
      <c r="H36" s="2387"/>
      <c r="I36" s="2387"/>
      <c r="J36" s="1706"/>
    </row>
    <row r="37" spans="1:10" ht="31.5" customHeight="1" x14ac:dyDescent="0.2">
      <c r="C37" s="2387"/>
      <c r="D37" s="2387"/>
      <c r="E37" s="2387"/>
      <c r="F37" s="2387"/>
      <c r="G37" s="2387"/>
      <c r="H37" s="2387"/>
      <c r="I37" s="2387"/>
      <c r="J37" s="1706"/>
    </row>
    <row r="38" spans="1:10" ht="6" customHeight="1" x14ac:dyDescent="0.2">
      <c r="C38" s="1705"/>
      <c r="D38" s="1707"/>
      <c r="E38" s="1708"/>
      <c r="F38" s="1708"/>
      <c r="G38" s="1708"/>
    </row>
    <row r="39" spans="1:10" ht="13.5" customHeight="1" x14ac:dyDescent="0.2">
      <c r="B39" s="1704"/>
      <c r="C39" s="2384" t="s">
        <v>1050</v>
      </c>
      <c r="D39" s="2385"/>
      <c r="E39" s="2385"/>
      <c r="F39" s="2385"/>
      <c r="G39" s="2385"/>
      <c r="H39" s="2385"/>
      <c r="I39" s="2385"/>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9" sqref="B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2108</v>
      </c>
    </row>
    <row r="6" spans="1:2" x14ac:dyDescent="0.2">
      <c r="A6" s="388">
        <v>2</v>
      </c>
      <c r="B6" t="s">
        <v>2109</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Kishwaukee Education Consortium</v>
      </c>
    </row>
    <row r="65" spans="2:2" x14ac:dyDescent="0.2">
      <c r="B65" s="397">
        <f>COVER!A13</f>
        <v>16000000046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9" sqref="D19"/>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81"/>
      <c r="H2" s="1881"/>
    </row>
    <row r="3" spans="1:8" ht="46.5" customHeight="1" x14ac:dyDescent="0.2">
      <c r="A3" s="2420" t="s">
        <v>1782</v>
      </c>
      <c r="B3" s="2421"/>
      <c r="C3" s="2421"/>
      <c r="D3" s="2421"/>
      <c r="E3" s="2421"/>
      <c r="F3" s="2422"/>
      <c r="G3" s="1881"/>
      <c r="H3" s="1881"/>
    </row>
    <row r="4" spans="1:8" s="1629" customFormat="1" ht="41.25" customHeight="1" x14ac:dyDescent="0.2">
      <c r="A4" s="2423" t="s">
        <v>1980</v>
      </c>
      <c r="B4" s="2424"/>
      <c r="C4" s="2424"/>
      <c r="D4" s="2424"/>
      <c r="E4" s="2424"/>
      <c r="F4" s="2425"/>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2303536</v>
      </c>
      <c r="C6" s="1632">
        <f>'Acct Summary 7-8'!D8</f>
        <v>6269</v>
      </c>
      <c r="D6" s="1632">
        <f>'Acct Summary 7-8'!F8</f>
        <v>0</v>
      </c>
      <c r="E6" s="1632">
        <f>'Acct Summary 7-8'!I8</f>
        <v>0</v>
      </c>
      <c r="F6" s="1632">
        <f>SUM(B6:E6)</f>
        <v>2309805</v>
      </c>
    </row>
    <row r="7" spans="1:8" s="1633" customFormat="1" ht="14.25" customHeight="1" thickBot="1" x14ac:dyDescent="0.25">
      <c r="A7" s="1631" t="s">
        <v>1694</v>
      </c>
      <c r="B7" s="1634">
        <f>'Acct Summary 7-8'!C17</f>
        <v>2199347</v>
      </c>
      <c r="C7" s="1634">
        <f>'Acct Summary 7-8'!D17</f>
        <v>9829</v>
      </c>
      <c r="D7" s="1634">
        <f>'Acct Summary 7-8'!F17</f>
        <v>0</v>
      </c>
      <c r="E7" s="1897"/>
      <c r="F7" s="1632">
        <f>SUM(B7:E7)</f>
        <v>2209176</v>
      </c>
    </row>
    <row r="8" spans="1:8" s="1633" customFormat="1" ht="14.25" thickTop="1" thickBot="1" x14ac:dyDescent="0.25">
      <c r="A8" s="1635" t="s">
        <v>1695</v>
      </c>
      <c r="B8" s="1636">
        <f>(B6-B7)</f>
        <v>104189</v>
      </c>
      <c r="C8" s="1636">
        <f>(C6-C7)</f>
        <v>-3560</v>
      </c>
      <c r="D8" s="1636">
        <f>(D6-D7)</f>
        <v>0</v>
      </c>
      <c r="E8" s="1634">
        <f>(E6-E7)</f>
        <v>0</v>
      </c>
      <c r="F8" s="1637">
        <f>SUM(F6-F7)</f>
        <v>100629</v>
      </c>
    </row>
    <row r="9" spans="1:8" s="1633" customFormat="1" ht="14.25" thickTop="1" thickBot="1" x14ac:dyDescent="0.25">
      <c r="A9" s="1638" t="s">
        <v>1957</v>
      </c>
      <c r="B9" s="1639">
        <f>'Acct Summary 7-8'!C81</f>
        <v>109847</v>
      </c>
      <c r="C9" s="1639">
        <f>'Acct Summary 7-8'!D81</f>
        <v>191458</v>
      </c>
      <c r="D9" s="1639">
        <f>'Acct Summary 7-8'!F81</f>
        <v>0</v>
      </c>
      <c r="E9" s="1639">
        <f>'Acct Summary 7-8'!I81</f>
        <v>0</v>
      </c>
      <c r="F9" s="1718">
        <f>SUM(B9:E9)</f>
        <v>301305</v>
      </c>
    </row>
    <row r="10" spans="1:8" ht="16.5" customHeight="1" thickTop="1" x14ac:dyDescent="0.2">
      <c r="A10" s="1640"/>
      <c r="B10" s="1641"/>
      <c r="C10" s="2411" t="str">
        <f>IF(AND(F8&lt;0,F9&gt;=0,ABS(F8*3)&gt;ABS(F9)),A14,IF(AND(F8&lt;0,F9&gt;0,ABS(F8*3)&lt;=ABS(F9)),A15,IF(AND(F8&lt;0,F9&lt;0),A14,IF(F9=0,A17,A16))))</f>
        <v>Balanced - no deficit reduction plan is required.</v>
      </c>
      <c r="D10" s="2412"/>
      <c r="E10" s="2412"/>
      <c r="F10" s="2413"/>
    </row>
    <row r="11" spans="1:8" ht="19.5" customHeight="1" x14ac:dyDescent="0.2">
      <c r="A11" s="1716"/>
      <c r="B11" s="1717"/>
      <c r="C11" s="2411"/>
      <c r="D11" s="2412"/>
      <c r="E11" s="2412"/>
      <c r="F11" s="2413"/>
      <c r="H11" s="1715"/>
    </row>
    <row r="12" spans="1:8" ht="19.5" customHeight="1" x14ac:dyDescent="0.2">
      <c r="A12" s="1716"/>
      <c r="B12" s="1717"/>
      <c r="C12" s="2411"/>
      <c r="D12" s="2412"/>
      <c r="E12" s="2412"/>
      <c r="F12" s="2413"/>
      <c r="H12" s="1715"/>
    </row>
    <row r="13" spans="1:8" ht="19.5" customHeight="1" x14ac:dyDescent="0.2">
      <c r="A13" s="1716"/>
      <c r="B13" s="1717"/>
      <c r="C13" s="2414"/>
      <c r="D13" s="2415"/>
      <c r="E13" s="2415"/>
      <c r="F13" s="2416"/>
      <c r="H13" s="1715"/>
    </row>
    <row r="14" spans="1:8" s="1588" customFormat="1" ht="0.75" customHeight="1" x14ac:dyDescent="0.2">
      <c r="A14" s="2410" t="s">
        <v>1853</v>
      </c>
      <c r="B14" s="2410"/>
      <c r="C14" s="2410"/>
      <c r="D14" s="2410"/>
      <c r="E14" s="2410"/>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election activeCell="D84" sqref="D84"/>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6"/>
      <c r="B8" s="2427"/>
      <c r="C8" s="2427"/>
      <c r="D8" s="2428"/>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1" t="s">
        <v>1993</v>
      </c>
      <c r="D11" s="2432"/>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4" t="s">
        <v>359</v>
      </c>
      <c r="D27" s="2435"/>
    </row>
    <row r="28" spans="1:4" ht="12.75" x14ac:dyDescent="0.2">
      <c r="A28" s="231"/>
      <c r="B28" s="232">
        <v>2</v>
      </c>
      <c r="C28" s="2433" t="s">
        <v>2041</v>
      </c>
      <c r="D28" s="2300"/>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6" t="s">
        <v>633</v>
      </c>
      <c r="D49" s="2437"/>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9" t="s">
        <v>920</v>
      </c>
      <c r="D62" s="2430"/>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9" t="s">
        <v>777</v>
      </c>
      <c r="D76" s="2430"/>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9" t="str">
        <f>COVER!A17</f>
        <v>Kishwaukee Education Consortium</v>
      </c>
      <c r="B7" s="2450"/>
      <c r="C7" s="2450"/>
      <c r="D7" s="2463"/>
      <c r="E7" s="2464">
        <f>COVER!A13</f>
        <v>16000000046</v>
      </c>
      <c r="F7" s="2465"/>
      <c r="G7" s="2466" t="str">
        <f>COVER!T23</f>
        <v>066-003284</v>
      </c>
      <c r="H7" s="2467"/>
      <c r="I7" s="2467"/>
      <c r="J7" s="2467"/>
      <c r="K7" s="2467"/>
      <c r="L7" s="2468"/>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69"/>
      <c r="B9" s="2439"/>
      <c r="C9" s="2439"/>
      <c r="D9" s="2439"/>
      <c r="E9" s="2439"/>
      <c r="F9" s="2470"/>
      <c r="G9" s="2438" t="str">
        <f>COVER!T13</f>
        <v>Sikich LLP</v>
      </c>
      <c r="H9" s="2460"/>
      <c r="I9" s="2460"/>
      <c r="J9" s="2460"/>
      <c r="K9" s="2460"/>
      <c r="L9" s="2471"/>
    </row>
    <row r="10" spans="1:29" ht="13.5" customHeight="1" x14ac:dyDescent="0.2">
      <c r="A10" s="2446"/>
      <c r="B10" s="2447"/>
      <c r="C10" s="2447"/>
      <c r="D10" s="2447"/>
      <c r="E10" s="2447"/>
      <c r="F10" s="2448"/>
      <c r="G10" s="2438" t="str">
        <f>COVER!T17</f>
        <v>1415 W. Diehl Rd, Suite 400</v>
      </c>
      <c r="H10" s="2452"/>
      <c r="I10" s="2452"/>
      <c r="J10" s="2452"/>
      <c r="K10" s="2452"/>
      <c r="L10" s="2453"/>
    </row>
    <row r="11" spans="1:29" ht="13.5" customHeight="1" x14ac:dyDescent="0.2">
      <c r="A11" s="2040" t="s">
        <v>2032</v>
      </c>
      <c r="B11" s="2041"/>
      <c r="C11" s="2020"/>
      <c r="D11" s="2044"/>
      <c r="E11" s="2020"/>
      <c r="F11" s="2021"/>
      <c r="G11" s="2438" t="str">
        <f>COVER!T19</f>
        <v>Naperville</v>
      </c>
      <c r="H11" s="2452"/>
      <c r="I11" s="2452"/>
      <c r="J11" s="1982" t="str">
        <f>COVER!X19</f>
        <v>IL</v>
      </c>
      <c r="K11" s="1982">
        <f>COVER!Z19</f>
        <v>60563</v>
      </c>
      <c r="L11" s="2024"/>
    </row>
    <row r="12" spans="1:29" ht="13.5" customHeight="1" x14ac:dyDescent="0.2">
      <c r="A12" s="2454" t="s">
        <v>2031</v>
      </c>
      <c r="B12" s="2455"/>
      <c r="C12" s="2455"/>
      <c r="D12" s="2455"/>
      <c r="E12" s="2455"/>
      <c r="F12" s="2456"/>
      <c r="G12" s="1985"/>
      <c r="H12" s="1310"/>
      <c r="I12" s="1310"/>
      <c r="J12" s="1310"/>
      <c r="K12" s="1310"/>
      <c r="L12" s="1986"/>
    </row>
    <row r="13" spans="1:29" ht="13.5" customHeight="1" x14ac:dyDescent="0.2">
      <c r="A13" s="2438"/>
      <c r="B13" s="2460"/>
      <c r="C13" s="2460"/>
      <c r="D13" s="2460"/>
      <c r="E13" s="1309"/>
      <c r="F13" s="2033"/>
      <c r="G13" s="2025" t="s">
        <v>2034</v>
      </c>
      <c r="H13" s="2026"/>
      <c r="I13" s="2457" t="str">
        <f>COVER!T25</f>
        <v>blefevre@sikich.com</v>
      </c>
      <c r="J13" s="2458"/>
      <c r="K13" s="2458"/>
      <c r="L13" s="2459"/>
    </row>
    <row r="14" spans="1:29" ht="13.5" customHeight="1" x14ac:dyDescent="0.2">
      <c r="A14" s="2438" t="str">
        <f>COVER!A19</f>
        <v>21255 Malta Road</v>
      </c>
      <c r="B14" s="2439"/>
      <c r="C14" s="2439"/>
      <c r="D14" s="2439"/>
      <c r="E14" s="2031">
        <v>0</v>
      </c>
      <c r="F14" s="1308"/>
      <c r="G14" s="2027" t="s">
        <v>1413</v>
      </c>
      <c r="H14" s="1291"/>
      <c r="I14" s="1291"/>
      <c r="J14" s="1291"/>
      <c r="K14" s="1291"/>
      <c r="L14" s="2023"/>
    </row>
    <row r="15" spans="1:29" ht="13.5" customHeight="1" x14ac:dyDescent="0.2">
      <c r="A15" s="2438" t="str">
        <f>COVER!A21</f>
        <v>Malta</v>
      </c>
      <c r="B15" s="2452"/>
      <c r="C15" s="2452"/>
      <c r="D15" s="1290"/>
      <c r="E15" s="1987"/>
      <c r="F15" s="1307"/>
      <c r="G15" s="1981" t="str">
        <f>COVER!T15</f>
        <v>Brian D. LeFevre, Partner</v>
      </c>
      <c r="H15" s="1291"/>
      <c r="I15" s="1291"/>
      <c r="J15" s="1291"/>
      <c r="K15" s="1291"/>
      <c r="L15" s="2023"/>
    </row>
    <row r="16" spans="1:29" ht="12.2" customHeight="1" x14ac:dyDescent="0.2">
      <c r="A16" s="2030" t="s">
        <v>2033</v>
      </c>
      <c r="B16" s="1558"/>
      <c r="C16" s="2032">
        <f>COVER!A25</f>
        <v>60150</v>
      </c>
      <c r="D16" s="2032"/>
      <c r="E16" s="2032"/>
      <c r="F16" s="2033"/>
      <c r="G16" s="2440"/>
      <c r="H16" s="2441"/>
      <c r="I16" s="2441"/>
      <c r="J16" s="2441"/>
      <c r="K16" s="2441"/>
      <c r="L16" s="2442"/>
    </row>
    <row r="17" spans="1:13" ht="12.2" customHeight="1" x14ac:dyDescent="0.2">
      <c r="A17" s="2443"/>
      <c r="B17" s="2444"/>
      <c r="C17" s="2444"/>
      <c r="D17" s="2444"/>
      <c r="E17" s="2444"/>
      <c r="F17" s="2445"/>
      <c r="G17" s="2027" t="s">
        <v>1412</v>
      </c>
      <c r="H17" s="1291"/>
      <c r="I17" s="1291"/>
      <c r="J17" s="1291"/>
      <c r="K17" s="2028" t="s">
        <v>1411</v>
      </c>
      <c r="L17" s="2021"/>
      <c r="M17" s="1306"/>
    </row>
    <row r="18" spans="1:13" ht="12.2" customHeight="1" x14ac:dyDescent="0.2">
      <c r="A18" s="2446"/>
      <c r="B18" s="2447"/>
      <c r="C18" s="2447"/>
      <c r="D18" s="2447"/>
      <c r="E18" s="2447"/>
      <c r="F18" s="2448"/>
      <c r="G18" s="2449" t="str">
        <f>COVER!T21</f>
        <v>630-566-8400</v>
      </c>
      <c r="H18" s="2450"/>
      <c r="I18" s="2450"/>
      <c r="J18" s="2450"/>
      <c r="K18" s="2449" t="str">
        <f>COVER!X21</f>
        <v>630-566-8401</v>
      </c>
      <c r="L18" s="2451"/>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2" t="str">
        <f>'Single Audit Cover'!A7</f>
        <v>Kishwaukee Education Consortium</v>
      </c>
      <c r="B1" s="2462"/>
      <c r="C1" s="2462"/>
      <c r="D1" s="2462"/>
    </row>
    <row r="2" spans="1:11" s="1980" customFormat="1" ht="12.75" x14ac:dyDescent="0.2">
      <c r="A2" s="2473">
        <f>'Single Audit Cover'!E7</f>
        <v>16000000046</v>
      </c>
      <c r="B2" s="2474"/>
      <c r="C2" s="2474"/>
      <c r="D2" s="2474"/>
    </row>
    <row r="3" spans="1:11" s="1980" customFormat="1" ht="12.75" x14ac:dyDescent="0.2">
      <c r="A3" s="2472" t="s">
        <v>2018</v>
      </c>
      <c r="B3" s="2462"/>
      <c r="C3" s="2462"/>
      <c r="D3" s="2462"/>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7" t="str">
        <f>'Single Audit Cover'!A7</f>
        <v>Kishwaukee Education Consortium</v>
      </c>
      <c r="B1" s="2477"/>
      <c r="C1" s="2477"/>
      <c r="D1" s="2477"/>
      <c r="E1" s="2477"/>
    </row>
    <row r="2" spans="1:5" x14ac:dyDescent="0.2">
      <c r="A2" s="2478">
        <f>'Single Audit Cover'!E7</f>
        <v>16000000046</v>
      </c>
      <c r="B2" s="2478"/>
      <c r="C2" s="2478"/>
      <c r="D2" s="2478"/>
      <c r="E2" s="2478"/>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140209</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140209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9"/>
      <c r="B24" s="2480"/>
      <c r="D24" s="1352"/>
    </row>
    <row r="25" spans="1:4" x14ac:dyDescent="0.2">
      <c r="A25" s="2475"/>
      <c r="B25" s="2476"/>
      <c r="D25" s="1352"/>
    </row>
    <row r="26" spans="1:4" x14ac:dyDescent="0.2">
      <c r="A26" s="2475"/>
      <c r="B26" s="2476"/>
      <c r="D26" s="1352"/>
    </row>
    <row r="27" spans="1:4" x14ac:dyDescent="0.2">
      <c r="A27" s="2475"/>
      <c r="B27" s="2476"/>
      <c r="D27" s="1352"/>
    </row>
    <row r="28" spans="1:4" x14ac:dyDescent="0.2">
      <c r="A28" s="2475"/>
      <c r="B28" s="2476"/>
      <c r="D28" s="1352"/>
    </row>
    <row r="29" spans="1:4" x14ac:dyDescent="0.2">
      <c r="A29" s="2475"/>
      <c r="B29" s="2476"/>
      <c r="D29" s="1352"/>
    </row>
    <row r="30" spans="1:4" x14ac:dyDescent="0.2">
      <c r="A30" s="2475"/>
      <c r="B30" s="2476"/>
      <c r="D30" s="1352"/>
    </row>
    <row r="32" spans="1:4" x14ac:dyDescent="0.2">
      <c r="A32" s="1358" t="s">
        <v>1496</v>
      </c>
      <c r="D32" s="1357">
        <f>SUM(D19:D30)</f>
        <v>140209</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5"/>
      <c r="B40" s="2476"/>
      <c r="D40" s="1352"/>
    </row>
    <row r="41" spans="1:4" x14ac:dyDescent="0.2">
      <c r="A41" s="2475"/>
      <c r="B41" s="2476"/>
      <c r="D41" s="1351"/>
    </row>
    <row r="42" spans="1:4" x14ac:dyDescent="0.2">
      <c r="A42" s="2475"/>
      <c r="B42" s="2476"/>
      <c r="D42" s="1351"/>
    </row>
    <row r="43" spans="1:4" x14ac:dyDescent="0.2">
      <c r="A43" s="2475"/>
      <c r="B43" s="2476"/>
      <c r="D43" s="1351"/>
    </row>
    <row r="44" spans="1:4" x14ac:dyDescent="0.2">
      <c r="A44" s="2475"/>
      <c r="B44" s="2476"/>
      <c r="D44" s="1351"/>
    </row>
    <row r="45" spans="1:4" x14ac:dyDescent="0.2">
      <c r="A45" s="2475"/>
      <c r="B45" s="2476"/>
      <c r="D45" s="1351"/>
    </row>
    <row r="47" spans="1:4" x14ac:dyDescent="0.2">
      <c r="B47" s="1350" t="s">
        <v>1490</v>
      </c>
      <c r="C47" s="1350"/>
      <c r="D47" s="1983">
        <f>SUM(D35:D45)</f>
        <v>0</v>
      </c>
    </row>
    <row r="49" spans="2:4" x14ac:dyDescent="0.2">
      <c r="B49" s="1350" t="s">
        <v>1489</v>
      </c>
      <c r="C49" s="1350"/>
      <c r="D49" s="1983">
        <f>D32-D47</f>
        <v>140209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1" t="str">
        <f>'Single Audit Cover'!A7</f>
        <v>Kishwaukee Education Consortium</v>
      </c>
      <c r="C1" s="2482"/>
      <c r="D1" s="2482"/>
      <c r="E1" s="2482"/>
      <c r="F1" s="2482"/>
      <c r="G1" s="2482"/>
      <c r="H1" s="2482"/>
      <c r="I1" s="2482"/>
      <c r="J1" s="2482"/>
      <c r="K1" s="2482"/>
    </row>
    <row r="2" spans="2:12" ht="15" x14ac:dyDescent="0.2">
      <c r="B2" s="2483">
        <f>'Single Audit Cover'!E7</f>
        <v>16000000046</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61" t="str">
        <f>'[1]Single Audit Cover'!A4</f>
        <v>Year Ending June 30, 2016</v>
      </c>
      <c r="C4" s="2461"/>
      <c r="D4" s="2461"/>
      <c r="E4" s="2461"/>
      <c r="F4" s="2461"/>
      <c r="G4" s="2461"/>
      <c r="H4" s="2461"/>
      <c r="I4" s="2461"/>
      <c r="J4" s="2461"/>
      <c r="K4" s="2461"/>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9" t="str">
        <f>'Single Audit Cover'!A7</f>
        <v>Kishwaukee Education Consortium</v>
      </c>
      <c r="B1" s="2490"/>
      <c r="C1" s="2490"/>
      <c r="D1" s="2490"/>
      <c r="E1" s="1435"/>
    </row>
    <row r="2" spans="1:7" ht="13.5" customHeight="1" x14ac:dyDescent="0.2">
      <c r="A2" s="2491">
        <f>'Single Audit Cover'!E7</f>
        <v>16000000046</v>
      </c>
      <c r="B2" s="2492"/>
      <c r="C2" s="2492"/>
      <c r="D2" s="2492"/>
      <c r="E2" s="1424"/>
    </row>
    <row r="3" spans="1:7" ht="15.75" customHeight="1" x14ac:dyDescent="0.25">
      <c r="A3" s="2493" t="s">
        <v>1545</v>
      </c>
      <c r="B3" s="2494"/>
      <c r="C3" s="2494"/>
      <c r="D3" s="2494"/>
      <c r="E3" s="1434"/>
    </row>
    <row r="4" spans="1:7" ht="13.5" customHeight="1" x14ac:dyDescent="0.25">
      <c r="A4" s="2495" t="str">
        <f>'[1]Single Audit Cover'!A4</f>
        <v>Year Ending June 30, 2016</v>
      </c>
      <c r="B4" s="2496"/>
      <c r="C4" s="2496"/>
      <c r="D4" s="2496"/>
      <c r="E4" s="1434"/>
    </row>
    <row r="5" spans="1:7" ht="8.25" customHeight="1" x14ac:dyDescent="0.2">
      <c r="C5" s="1368"/>
      <c r="D5" s="1368"/>
    </row>
    <row r="6" spans="1:7" ht="13.5" customHeight="1" x14ac:dyDescent="0.2">
      <c r="A6" s="1358" t="s">
        <v>1915</v>
      </c>
      <c r="C6" s="1368"/>
      <c r="D6" s="1368"/>
    </row>
    <row r="7" spans="1:7" ht="60.95" customHeight="1" x14ac:dyDescent="0.2">
      <c r="A7" s="2497" t="s">
        <v>2024</v>
      </c>
      <c r="B7" s="2498"/>
      <c r="C7" s="2498"/>
      <c r="D7" s="2498"/>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7" t="s">
        <v>1916</v>
      </c>
      <c r="B12" s="2498"/>
      <c r="C12" s="2498"/>
      <c r="D12" s="2498"/>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6"/>
      <c r="E16" s="2486"/>
      <c r="F16" s="2486"/>
    </row>
    <row r="17" spans="1:6" ht="20.65" customHeight="1" x14ac:dyDescent="0.2">
      <c r="A17" s="1799"/>
      <c r="B17" s="1429"/>
      <c r="C17" s="2047"/>
      <c r="D17" s="2486"/>
      <c r="E17" s="2486"/>
      <c r="F17" s="2486"/>
    </row>
    <row r="18" spans="1:6" ht="20.65" customHeight="1" x14ac:dyDescent="0.2">
      <c r="A18" s="1799"/>
      <c r="B18" s="1429"/>
      <c r="C18" s="2047"/>
      <c r="D18" s="2486"/>
      <c r="E18" s="2486"/>
      <c r="F18" s="2486"/>
    </row>
    <row r="19" spans="1:6" ht="20.65" customHeight="1" x14ac:dyDescent="0.2">
      <c r="A19" s="1799"/>
      <c r="B19" s="1429"/>
      <c r="C19" s="2047"/>
      <c r="D19" s="2486"/>
      <c r="E19" s="2486"/>
      <c r="F19" s="2486"/>
    </row>
    <row r="20" spans="1:6" ht="20.65" customHeight="1" x14ac:dyDescent="0.2">
      <c r="A20" s="1799"/>
      <c r="B20" s="1429"/>
      <c r="C20" s="2047"/>
      <c r="D20" s="2486"/>
      <c r="E20" s="2486"/>
      <c r="F20" s="2486"/>
    </row>
    <row r="21" spans="1:6" ht="20.65" customHeight="1" x14ac:dyDescent="0.2">
      <c r="A21" s="1799"/>
      <c r="B21" s="1429"/>
      <c r="C21" s="2047"/>
      <c r="D21" s="2486"/>
      <c r="E21" s="2486"/>
      <c r="F21" s="2486"/>
    </row>
    <row r="22" spans="1:6" ht="20.65" customHeight="1" x14ac:dyDescent="0.2">
      <c r="A22" s="1799"/>
      <c r="B22" s="1429"/>
      <c r="C22" s="2047"/>
      <c r="D22" s="2486"/>
      <c r="E22" s="2486"/>
      <c r="F22" s="2486"/>
    </row>
    <row r="23" spans="1:6" ht="20.65" customHeight="1" x14ac:dyDescent="0.2">
      <c r="A23" s="1799"/>
      <c r="B23" s="1429"/>
      <c r="C23" s="2047"/>
      <c r="D23" s="2486"/>
      <c r="E23" s="2486"/>
      <c r="F23" s="2486"/>
    </row>
    <row r="24" spans="1:6" ht="20.65" customHeight="1" x14ac:dyDescent="0.2">
      <c r="A24" s="1799"/>
      <c r="B24" s="1429"/>
      <c r="C24" s="2047"/>
      <c r="D24" s="2486"/>
      <c r="E24" s="2486"/>
      <c r="F24" s="2486"/>
    </row>
    <row r="25" spans="1:6" ht="20.65" customHeight="1" x14ac:dyDescent="0.2">
      <c r="A25" s="1799"/>
      <c r="B25" s="1429"/>
      <c r="C25" s="2047"/>
      <c r="D25" s="2486"/>
      <c r="E25" s="2486"/>
      <c r="F25" s="2486"/>
    </row>
    <row r="26" spans="1:6" ht="20.65" customHeight="1" x14ac:dyDescent="0.2">
      <c r="A26" s="1799"/>
      <c r="B26" s="1429"/>
      <c r="C26" s="2047"/>
      <c r="D26" s="2486"/>
      <c r="E26" s="2486"/>
      <c r="F26" s="2486"/>
    </row>
    <row r="27" spans="1:6" ht="20.65" customHeight="1" x14ac:dyDescent="0.2">
      <c r="A27" s="1799"/>
      <c r="B27" s="1429"/>
      <c r="C27" s="2047"/>
      <c r="D27" s="2486"/>
      <c r="E27" s="2486"/>
      <c r="F27" s="2486"/>
    </row>
    <row r="28" spans="1:6" ht="20.65" customHeight="1" x14ac:dyDescent="0.2">
      <c r="A28" s="1799"/>
      <c r="B28" s="1429"/>
      <c r="C28" s="2047"/>
      <c r="D28" s="2486"/>
      <c r="E28" s="2486"/>
      <c r="F28" s="2486"/>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87" t="s">
        <v>1917</v>
      </c>
      <c r="B31" s="2487"/>
      <c r="C31" s="2487"/>
      <c r="D31" s="2487"/>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8" t="s">
        <v>2025</v>
      </c>
      <c r="C45" s="2488"/>
      <c r="D45" s="2488"/>
      <c r="E45" s="1424"/>
    </row>
    <row r="46" spans="1:5" s="1373" customFormat="1" ht="33.75" customHeight="1" x14ac:dyDescent="0.2">
      <c r="A46" s="1423">
        <v>6</v>
      </c>
      <c r="B46" s="2485" t="s">
        <v>2081</v>
      </c>
      <c r="C46" s="2485"/>
      <c r="D46" s="2485"/>
    </row>
    <row r="47" spans="1:5" ht="45.75" customHeight="1" x14ac:dyDescent="0.2">
      <c r="A47" s="1423">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5" t="str">
        <f>'Single Audit Cover'!A7</f>
        <v>Kishwaukee Education Consortium</v>
      </c>
      <c r="C1" s="2506"/>
      <c r="D1" s="2506"/>
      <c r="E1" s="2506"/>
      <c r="F1" s="2506"/>
      <c r="G1" s="2506"/>
      <c r="H1" s="2506"/>
      <c r="I1" s="2506"/>
      <c r="J1" s="1474"/>
    </row>
    <row r="2" spans="2:10" s="1368" customFormat="1" ht="12.75" customHeight="1" x14ac:dyDescent="0.2">
      <c r="B2" s="2507">
        <f>'Single Audit Cover'!E7</f>
        <v>16000000046</v>
      </c>
      <c r="C2" s="2508"/>
      <c r="D2" s="2508"/>
      <c r="E2" s="2508"/>
      <c r="F2" s="2508"/>
      <c r="G2" s="2508"/>
      <c r="H2" s="2508"/>
      <c r="I2" s="2508"/>
      <c r="J2" s="1474"/>
    </row>
    <row r="3" spans="2:10" s="1368" customFormat="1" ht="12.75" customHeight="1" x14ac:dyDescent="0.2">
      <c r="B3" s="2509" t="s">
        <v>1567</v>
      </c>
      <c r="C3" s="2496"/>
      <c r="D3" s="2496"/>
      <c r="E3" s="2496"/>
      <c r="F3" s="2496"/>
      <c r="G3" s="2496"/>
      <c r="H3" s="2496"/>
      <c r="I3" s="2496"/>
      <c r="J3" s="1473"/>
    </row>
    <row r="4" spans="2:10" s="1368" customFormat="1" ht="12.75" customHeight="1" x14ac:dyDescent="0.2">
      <c r="B4" s="2509" t="str">
        <f>'[1]Single Audit Cover'!A4</f>
        <v>Year Ending June 30, 2016</v>
      </c>
      <c r="C4" s="2496"/>
      <c r="D4" s="2496"/>
      <c r="E4" s="2496"/>
      <c r="F4" s="2496"/>
      <c r="G4" s="2496"/>
      <c r="H4" s="2496"/>
      <c r="I4" s="2496"/>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9" t="s">
        <v>1566</v>
      </c>
      <c r="C7" s="2496"/>
      <c r="D7" s="2496"/>
      <c r="E7" s="2496"/>
      <c r="F7" s="2496"/>
      <c r="G7" s="2496"/>
      <c r="H7" s="2496"/>
      <c r="I7" s="2496"/>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4"/>
      <c r="D11" s="2504"/>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3"/>
      <c r="E29" s="2503"/>
      <c r="F29" s="2503"/>
      <c r="G29" s="2503"/>
      <c r="H29" s="2503"/>
      <c r="I29" s="2503"/>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9"/>
      <c r="D37" s="2500"/>
      <c r="E37" s="2500"/>
      <c r="F37" s="2500"/>
      <c r="G37" s="2500"/>
      <c r="H37" s="2500"/>
      <c r="I37" s="2501"/>
    </row>
    <row r="38" spans="1:9" ht="20.45" customHeight="1" x14ac:dyDescent="0.2">
      <c r="B38" s="1445"/>
      <c r="C38" s="2499"/>
      <c r="D38" s="2500"/>
      <c r="E38" s="2500"/>
      <c r="F38" s="2500"/>
      <c r="G38" s="2500"/>
      <c r="H38" s="2500"/>
      <c r="I38" s="2501"/>
    </row>
    <row r="39" spans="1:9" ht="20.65" customHeight="1" x14ac:dyDescent="0.2">
      <c r="B39" s="1445"/>
      <c r="C39" s="2499"/>
      <c r="D39" s="2500"/>
      <c r="E39" s="2500"/>
      <c r="F39" s="2500"/>
      <c r="G39" s="2500"/>
      <c r="H39" s="2500"/>
      <c r="I39" s="2501"/>
    </row>
    <row r="40" spans="1:9" ht="20.65" customHeight="1" x14ac:dyDescent="0.2">
      <c r="B40" s="1445"/>
      <c r="C40" s="2499"/>
      <c r="D40" s="2500"/>
      <c r="E40" s="2500"/>
      <c r="F40" s="2500"/>
      <c r="G40" s="2500"/>
      <c r="H40" s="2500"/>
      <c r="I40" s="2501"/>
    </row>
    <row r="41" spans="1:9" ht="20.65" customHeight="1" x14ac:dyDescent="0.2">
      <c r="B41" s="1445"/>
      <c r="C41" s="2499"/>
      <c r="D41" s="2500"/>
      <c r="E41" s="2500"/>
      <c r="F41" s="2500"/>
      <c r="G41" s="2500"/>
      <c r="H41" s="2500"/>
      <c r="I41" s="2501"/>
    </row>
    <row r="42" spans="1:9" ht="20.65" customHeight="1" x14ac:dyDescent="0.2">
      <c r="B42" s="1445"/>
      <c r="C42" s="2499"/>
      <c r="D42" s="2500"/>
      <c r="E42" s="2500"/>
      <c r="F42" s="2500"/>
      <c r="G42" s="2500"/>
      <c r="H42" s="2500"/>
      <c r="I42" s="2501"/>
    </row>
    <row r="43" spans="1:9" ht="6.2" customHeight="1" x14ac:dyDescent="0.2"/>
    <row r="44" spans="1:9" x14ac:dyDescent="0.2">
      <c r="B44" s="1376" t="s">
        <v>1552</v>
      </c>
      <c r="C44" s="1388"/>
      <c r="D44" s="1388"/>
      <c r="E44" s="2502"/>
      <c r="F44" s="2502"/>
      <c r="G44" s="2502"/>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5" t="str">
        <f>'Single Audit Cover'!A7</f>
        <v>Kishwaukee Education Consortium</v>
      </c>
      <c r="C1" s="2505"/>
      <c r="D1" s="2505"/>
      <c r="E1" s="2505"/>
      <c r="F1" s="2505"/>
      <c r="G1" s="2505"/>
      <c r="H1" s="2505"/>
      <c r="I1" s="2505"/>
      <c r="J1" s="2505"/>
      <c r="K1" s="2505"/>
      <c r="L1" s="1522"/>
      <c r="M1" s="1522"/>
    </row>
    <row r="2" spans="1:13" ht="12" customHeight="1" x14ac:dyDescent="0.2">
      <c r="B2" s="2507">
        <f>'Single Audit Cover'!E7</f>
        <v>16000000046</v>
      </c>
      <c r="C2" s="2507"/>
      <c r="D2" s="2507"/>
      <c r="E2" s="2507"/>
      <c r="F2" s="2507"/>
      <c r="G2" s="2507"/>
      <c r="H2" s="2507"/>
      <c r="I2" s="2507"/>
      <c r="J2" s="2507"/>
      <c r="K2" s="2507"/>
      <c r="L2" s="1521"/>
      <c r="M2" s="1520"/>
    </row>
    <row r="3" spans="1:13" ht="10.35" customHeight="1" x14ac:dyDescent="0.2">
      <c r="B3" s="2495" t="s">
        <v>1567</v>
      </c>
      <c r="C3" s="2495"/>
      <c r="D3" s="2495"/>
      <c r="E3" s="2495"/>
      <c r="F3" s="2495"/>
      <c r="G3" s="2495"/>
      <c r="H3" s="2495"/>
      <c r="I3" s="2495"/>
      <c r="J3" s="2495"/>
      <c r="K3" s="2495"/>
      <c r="L3" s="1519"/>
      <c r="M3" s="1519"/>
    </row>
    <row r="4" spans="1:13" ht="11.1" customHeight="1" x14ac:dyDescent="0.2">
      <c r="B4" s="2512" t="str">
        <f>'[1]Single Audit Cover'!A4</f>
        <v>Year Ending June 30, 2016</v>
      </c>
      <c r="C4" s="2512"/>
      <c r="D4" s="2512"/>
      <c r="E4" s="2512"/>
      <c r="F4" s="2512"/>
      <c r="G4" s="2512"/>
      <c r="H4" s="2512"/>
      <c r="I4" s="2512"/>
      <c r="J4" s="2512"/>
      <c r="K4" s="2512"/>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2" t="s">
        <v>1587</v>
      </c>
      <c r="C7" s="2512"/>
      <c r="D7" s="2513"/>
      <c r="E7" s="2513"/>
      <c r="F7" s="2513"/>
      <c r="G7" s="2513"/>
      <c r="H7" s="2513"/>
      <c r="I7" s="2513"/>
      <c r="J7" s="2513"/>
      <c r="K7" s="2513"/>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1"/>
      <c r="C14" s="2511"/>
      <c r="D14" s="2511"/>
      <c r="E14" s="2511"/>
      <c r="F14" s="2511"/>
      <c r="G14" s="2511"/>
      <c r="H14" s="2511"/>
      <c r="I14" s="2511"/>
      <c r="J14" s="2511"/>
      <c r="K14" s="2511"/>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1"/>
      <c r="C17" s="2511"/>
      <c r="D17" s="2511"/>
      <c r="E17" s="2511"/>
      <c r="F17" s="2511"/>
      <c r="G17" s="2511"/>
      <c r="H17" s="2511"/>
      <c r="I17" s="2511"/>
      <c r="J17" s="2511"/>
      <c r="K17" s="2511"/>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4"/>
      <c r="C20" s="2514"/>
      <c r="D20" s="2511"/>
      <c r="E20" s="2511"/>
      <c r="F20" s="2511"/>
      <c r="G20" s="2511"/>
      <c r="H20" s="2511"/>
      <c r="I20" s="2511"/>
      <c r="J20" s="2511"/>
      <c r="K20" s="2511"/>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1"/>
      <c r="C23" s="2511"/>
      <c r="D23" s="2511"/>
      <c r="E23" s="2511"/>
      <c r="F23" s="2511"/>
      <c r="G23" s="2511"/>
      <c r="H23" s="2511"/>
      <c r="I23" s="2511"/>
      <c r="J23" s="2511"/>
      <c r="K23" s="2511"/>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1"/>
      <c r="C26" s="2511"/>
      <c r="D26" s="2511"/>
      <c r="E26" s="2511"/>
      <c r="F26" s="2511"/>
      <c r="G26" s="2511"/>
      <c r="H26" s="2511"/>
      <c r="I26" s="2511"/>
      <c r="J26" s="2511"/>
      <c r="K26" s="2511"/>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5"/>
      <c r="C29" s="2515"/>
      <c r="D29" s="2511"/>
      <c r="E29" s="2511"/>
      <c r="F29" s="2511"/>
      <c r="G29" s="2511"/>
      <c r="H29" s="2511"/>
      <c r="I29" s="2511"/>
      <c r="J29" s="2511"/>
      <c r="K29" s="2511"/>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0"/>
      <c r="C32" s="2510"/>
      <c r="D32" s="2511"/>
      <c r="E32" s="2511"/>
      <c r="F32" s="2511"/>
      <c r="G32" s="2511"/>
      <c r="H32" s="2511"/>
      <c r="I32" s="2511"/>
      <c r="J32" s="2511"/>
      <c r="K32" s="2511"/>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9" t="str">
        <f>'Single Audit Cover'!A7</f>
        <v>Kishwaukee Education Consortium</v>
      </c>
      <c r="C1" s="2519"/>
      <c r="D1" s="2519"/>
      <c r="E1" s="2519"/>
      <c r="F1" s="2519"/>
      <c r="G1" s="2519"/>
      <c r="H1" s="2519"/>
      <c r="I1" s="2519"/>
      <c r="J1" s="2519"/>
      <c r="K1" s="2519"/>
      <c r="L1" s="1543"/>
    </row>
    <row r="2" spans="1:12" ht="12.75" customHeight="1" x14ac:dyDescent="0.2">
      <c r="B2" s="2520">
        <f>'Single Audit Cover'!E7</f>
        <v>16000000046</v>
      </c>
      <c r="C2" s="2520"/>
      <c r="D2" s="2520"/>
      <c r="E2" s="2520"/>
      <c r="F2" s="2520"/>
      <c r="G2" s="2520"/>
      <c r="H2" s="2520"/>
      <c r="I2" s="2520"/>
      <c r="J2" s="2520"/>
      <c r="K2" s="2520"/>
      <c r="L2" s="1542"/>
    </row>
    <row r="3" spans="1:12" ht="12.75" customHeight="1" x14ac:dyDescent="0.2">
      <c r="B3" s="2495" t="s">
        <v>1567</v>
      </c>
      <c r="C3" s="2495"/>
      <c r="D3" s="2495"/>
      <c r="E3" s="2495"/>
      <c r="F3" s="2495"/>
      <c r="G3" s="2495"/>
      <c r="H3" s="2495"/>
      <c r="I3" s="2495"/>
      <c r="J3" s="2495"/>
      <c r="K3" s="2495"/>
      <c r="L3" s="1519"/>
    </row>
    <row r="4" spans="1:12" ht="12.75" customHeight="1" x14ac:dyDescent="0.2">
      <c r="B4" s="2495" t="str">
        <f>'[1]Single Audit Cover'!A4</f>
        <v>Year Ending June 30, 2016</v>
      </c>
      <c r="C4" s="2495"/>
      <c r="D4" s="2495"/>
      <c r="E4" s="2495"/>
      <c r="F4" s="2495"/>
      <c r="G4" s="2495"/>
      <c r="H4" s="2495"/>
      <c r="I4" s="2495"/>
      <c r="J4" s="2495"/>
      <c r="K4" s="2495"/>
      <c r="L4" s="1519"/>
    </row>
    <row r="5" spans="1:12" ht="5.25" customHeight="1" x14ac:dyDescent="0.2">
      <c r="B5" s="1354" t="s">
        <v>1390</v>
      </c>
      <c r="C5" s="1354"/>
      <c r="L5" s="1427"/>
    </row>
    <row r="6" spans="1:12" ht="30.75" customHeight="1" x14ac:dyDescent="0.2">
      <c r="A6" s="1427"/>
      <c r="B6" s="2521" t="s">
        <v>1608</v>
      </c>
      <c r="C6" s="2521"/>
      <c r="D6" s="2521"/>
      <c r="E6" s="2521"/>
      <c r="F6" s="2521"/>
      <c r="G6" s="2521"/>
      <c r="H6" s="2521"/>
      <c r="I6" s="2521"/>
      <c r="J6" s="2521"/>
      <c r="K6" s="2521"/>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3"/>
      <c r="G12" s="2503"/>
      <c r="H12" s="2503"/>
      <c r="I12" s="2503"/>
      <c r="J12" s="2503"/>
      <c r="K12" s="2503"/>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1"/>
      <c r="C20" s="2511"/>
      <c r="D20" s="2511"/>
      <c r="E20" s="2511"/>
      <c r="F20" s="2511"/>
      <c r="G20" s="2511"/>
      <c r="H20" s="2511"/>
      <c r="I20" s="2511"/>
      <c r="J20" s="2511"/>
      <c r="K20" s="2511"/>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1"/>
      <c r="C23" s="2511"/>
      <c r="D23" s="2511"/>
      <c r="E23" s="2511"/>
      <c r="F23" s="2511"/>
      <c r="G23" s="2511"/>
      <c r="H23" s="2511"/>
      <c r="I23" s="2511"/>
      <c r="J23" s="2511"/>
      <c r="K23" s="2511"/>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1"/>
      <c r="C26" s="2511"/>
      <c r="D26" s="2511"/>
      <c r="E26" s="2511"/>
      <c r="F26" s="2511"/>
      <c r="G26" s="2511"/>
      <c r="H26" s="2511"/>
      <c r="I26" s="2511"/>
      <c r="J26" s="2511"/>
      <c r="K26" s="2511"/>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1"/>
      <c r="C29" s="2511"/>
      <c r="D29" s="2511"/>
      <c r="E29" s="2511"/>
      <c r="F29" s="2511"/>
      <c r="G29" s="2511"/>
      <c r="H29" s="2511"/>
      <c r="I29" s="2511"/>
      <c r="J29" s="2511"/>
      <c r="K29" s="2511"/>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1"/>
      <c r="C32" s="2511"/>
      <c r="D32" s="2511"/>
      <c r="E32" s="2511"/>
      <c r="F32" s="2511"/>
      <c r="G32" s="2511"/>
      <c r="H32" s="2511"/>
      <c r="I32" s="2511"/>
      <c r="J32" s="2511"/>
      <c r="K32" s="2511"/>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1"/>
      <c r="C35" s="2511"/>
      <c r="D35" s="2511"/>
      <c r="E35" s="2511"/>
      <c r="F35" s="2511"/>
      <c r="G35" s="2511"/>
      <c r="H35" s="2511"/>
      <c r="I35" s="2511"/>
      <c r="J35" s="2511"/>
      <c r="K35" s="2511"/>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1"/>
      <c r="C38" s="2511"/>
      <c r="D38" s="2511"/>
      <c r="E38" s="2511"/>
      <c r="F38" s="2511"/>
      <c r="G38" s="2511"/>
      <c r="H38" s="2511"/>
      <c r="I38" s="2511"/>
      <c r="J38" s="2511"/>
      <c r="K38" s="2511"/>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1"/>
      <c r="C41" s="2511"/>
      <c r="D41" s="2511"/>
      <c r="E41" s="2511"/>
      <c r="F41" s="2511"/>
      <c r="G41" s="2511"/>
      <c r="H41" s="2511"/>
      <c r="I41" s="2511"/>
      <c r="J41" s="2511"/>
      <c r="K41" s="2511"/>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5" t="str">
        <f>'Single Audit Cover'!A7</f>
        <v>Kishwaukee Education Consortium</v>
      </c>
      <c r="C1" s="2505"/>
      <c r="D1" s="2505"/>
      <c r="E1" s="1555"/>
    </row>
    <row r="2" spans="2:5" s="1388" customFormat="1" ht="12.75" customHeight="1" x14ac:dyDescent="0.2">
      <c r="B2" s="2507">
        <f>'Single Audit Cover'!E7</f>
        <v>16000000046</v>
      </c>
      <c r="C2" s="2507"/>
      <c r="D2" s="2507"/>
      <c r="E2" s="1554"/>
    </row>
    <row r="3" spans="2:5" s="1347" customFormat="1" ht="12.75" customHeight="1" x14ac:dyDescent="0.2">
      <c r="B3" s="2495" t="s">
        <v>1618</v>
      </c>
      <c r="C3" s="2495"/>
      <c r="D3" s="2495"/>
      <c r="E3" s="1979"/>
    </row>
    <row r="4" spans="2:5" s="1388" customFormat="1" ht="12.75" customHeight="1" x14ac:dyDescent="0.2">
      <c r="B4" s="2522" t="str">
        <f>'[1]Single Audit Cover'!A4</f>
        <v>Year Ending June 30, 2016</v>
      </c>
      <c r="C4" s="2522"/>
      <c r="D4" s="2522"/>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5" t="str">
        <f>'Single Audit Cover'!A7</f>
        <v>Kishwaukee Education Consortium</v>
      </c>
      <c r="C1" s="2505"/>
      <c r="D1" s="2505"/>
      <c r="E1" s="2505"/>
      <c r="F1" s="1543"/>
      <c r="G1" s="1543"/>
      <c r="H1" s="1543"/>
      <c r="I1" s="1543"/>
      <c r="J1" s="1543"/>
      <c r="K1" s="1543"/>
      <c r="L1" s="1543"/>
    </row>
    <row r="2" spans="2:12" ht="13.5" customHeight="1" x14ac:dyDescent="0.2">
      <c r="B2" s="2507">
        <f>'Single Audit Cover'!E7</f>
        <v>16000000046</v>
      </c>
      <c r="C2" s="2507"/>
      <c r="D2" s="2507"/>
      <c r="E2" s="2507"/>
      <c r="F2" s="1542"/>
      <c r="G2" s="1542"/>
      <c r="H2" s="1542"/>
      <c r="I2" s="1542"/>
      <c r="J2" s="1542"/>
      <c r="K2" s="1542"/>
      <c r="L2" s="1542"/>
    </row>
    <row r="3" spans="2:12" ht="13.5" customHeight="1" x14ac:dyDescent="0.2">
      <c r="B3" s="2495" t="s">
        <v>1626</v>
      </c>
      <c r="C3" s="2495"/>
      <c r="D3" s="2495"/>
      <c r="E3" s="2495"/>
      <c r="F3" s="1979"/>
      <c r="G3" s="1979"/>
      <c r="H3" s="1979"/>
      <c r="I3" s="1979"/>
      <c r="J3" s="1979"/>
      <c r="K3" s="1979"/>
      <c r="L3" s="1979"/>
    </row>
    <row r="4" spans="2:12" ht="13.5" customHeight="1" x14ac:dyDescent="0.2">
      <c r="B4" s="2523" t="str">
        <f>'[1]Single Audit Cover'!A4</f>
        <v>Year Ending June 30, 2016</v>
      </c>
      <c r="C4" s="2523"/>
      <c r="D4" s="2523"/>
      <c r="E4" s="2523"/>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5"/>
      <c r="C11" s="2515"/>
      <c r="D11" s="2511"/>
      <c r="E11" s="2511"/>
    </row>
    <row r="12" spans="2:12" ht="13.5" customHeight="1" x14ac:dyDescent="0.2">
      <c r="B12" s="1427"/>
      <c r="C12" s="1427"/>
      <c r="D12" s="1427"/>
    </row>
    <row r="13" spans="2:12" ht="13.5" customHeight="1" x14ac:dyDescent="0.2">
      <c r="B13" s="1321" t="s">
        <v>1622</v>
      </c>
      <c r="C13" s="1321"/>
      <c r="D13" s="1427"/>
    </row>
    <row r="14" spans="2:12" ht="76.5" customHeight="1" x14ac:dyDescent="0.2">
      <c r="B14" s="2515"/>
      <c r="C14" s="2515"/>
      <c r="D14" s="2511"/>
      <c r="E14" s="2511"/>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16000000046</v>
      </c>
    </row>
    <row r="3" spans="1:2" x14ac:dyDescent="0.2">
      <c r="A3" t="s">
        <v>1132</v>
      </c>
      <c r="B3" s="1233" t="str">
        <f>COVER!A15</f>
        <v>Dekalb</v>
      </c>
    </row>
    <row r="4" spans="1:2" x14ac:dyDescent="0.2">
      <c r="A4" t="s">
        <v>1188</v>
      </c>
      <c r="B4" s="1233" t="str">
        <f>COVER!A17</f>
        <v>Kishwaukee Education Consortium</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066-003284</v>
      </c>
    </row>
    <row r="16" spans="1:2" x14ac:dyDescent="0.2">
      <c r="A16" t="s">
        <v>501</v>
      </c>
      <c r="B16" s="1233" t="str">
        <f>COVER!T13</f>
        <v>Sikich LLP</v>
      </c>
    </row>
    <row r="17" spans="1:2" x14ac:dyDescent="0.2">
      <c r="A17" t="s">
        <v>1052</v>
      </c>
      <c r="B17" s="1233" t="str">
        <f>COVER!T15</f>
        <v>Brian D. LeFevre, Partner</v>
      </c>
    </row>
    <row r="18" spans="1:2" x14ac:dyDescent="0.2">
      <c r="A18" t="s">
        <v>1370</v>
      </c>
      <c r="B18" s="1233" t="str">
        <f>COVER!T17</f>
        <v>1415 W. Diehl Rd, Suite 400</v>
      </c>
    </row>
    <row r="19" spans="1:2" x14ac:dyDescent="0.2">
      <c r="A19" t="s">
        <v>1054</v>
      </c>
      <c r="B19" s="1233" t="str">
        <f>COVER!T25</f>
        <v>blefevre@sikich.com</v>
      </c>
    </row>
    <row r="20" spans="1:2" x14ac:dyDescent="0.2">
      <c r="A20" t="s">
        <v>1055</v>
      </c>
      <c r="B20" s="1233" t="str">
        <f>COVER!T19</f>
        <v>Naperville</v>
      </c>
    </row>
    <row r="21" spans="1:2" x14ac:dyDescent="0.2">
      <c r="A21" t="s">
        <v>569</v>
      </c>
      <c r="B21" s="1233" t="str">
        <f>COVER!X19</f>
        <v>IL</v>
      </c>
    </row>
    <row r="22" spans="1:2" x14ac:dyDescent="0.2">
      <c r="A22" t="s">
        <v>1056</v>
      </c>
      <c r="B22" s="1233">
        <f>COVER!Z19</f>
        <v>60563</v>
      </c>
    </row>
    <row r="23" spans="1:2" x14ac:dyDescent="0.2">
      <c r="A23" t="s">
        <v>1372</v>
      </c>
      <c r="B23" s="1233" t="str">
        <f>COVER!T21</f>
        <v>630-566-8400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176008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66161</v>
      </c>
      <c r="C91" s="14" t="s">
        <v>672</v>
      </c>
      <c r="D91" s="14" t="str">
        <f t="shared" si="0"/>
        <v>Error?</v>
      </c>
    </row>
    <row r="92" spans="1:4" x14ac:dyDescent="0.2">
      <c r="A92" s="55">
        <v>31</v>
      </c>
      <c r="B92" s="1233">
        <f>'Assets-Liab 5-6'!C39</f>
        <v>109847</v>
      </c>
      <c r="D92" s="14" t="str">
        <f t="shared" si="0"/>
        <v>Error?</v>
      </c>
    </row>
    <row r="93" spans="1:4" x14ac:dyDescent="0.2">
      <c r="A93" s="55">
        <v>32</v>
      </c>
      <c r="B93" s="1233">
        <f>'Assets-Liab 5-6'!C41</f>
        <v>176008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175123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191458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191458</v>
      </c>
      <c r="D123" s="14" t="str">
        <f t="shared" si="0"/>
        <v>Error?</v>
      </c>
    </row>
    <row r="124" spans="1:4" x14ac:dyDescent="0.2">
      <c r="A124" s="55">
        <v>63</v>
      </c>
      <c r="B124" s="1233">
        <f>'Assets-Liab 5-6'!D41</f>
        <v>191458</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5131509</v>
      </c>
      <c r="D274" s="14" t="str">
        <f t="shared" si="3"/>
        <v>Error?</v>
      </c>
    </row>
    <row r="275" spans="1:4" x14ac:dyDescent="0.2">
      <c r="A275" s="55">
        <v>214</v>
      </c>
      <c r="B275" s="1233">
        <f>'Assets-Liab 5-6'!M18</f>
        <v>0</v>
      </c>
      <c r="D275" s="14" t="str">
        <f t="shared" si="3"/>
        <v>Error?</v>
      </c>
    </row>
    <row r="276" spans="1:4" x14ac:dyDescent="0.2">
      <c r="A276" s="55">
        <v>215</v>
      </c>
      <c r="B276" s="1233">
        <f>'Assets-Liab 5-6'!M19</f>
        <v>270627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5402136</v>
      </c>
      <c r="C279" s="14" t="s">
        <v>672</v>
      </c>
      <c r="D279" s="14" t="str">
        <f t="shared" si="3"/>
        <v>Error?</v>
      </c>
    </row>
    <row r="280" spans="1:4" x14ac:dyDescent="0.2">
      <c r="A280" s="55">
        <v>219</v>
      </c>
      <c r="B280" s="1233">
        <f>'Assets-Liab 5-6'!M40</f>
        <v>5402136</v>
      </c>
      <c r="D280" s="14" t="str">
        <f t="shared" si="3"/>
        <v>Error?</v>
      </c>
    </row>
    <row r="281" spans="1:4" x14ac:dyDescent="0.2">
      <c r="A281" s="55">
        <v>220</v>
      </c>
      <c r="B281" s="1233">
        <f>'Assets-Liab 5-6'!M41</f>
        <v>5402136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3710000</v>
      </c>
      <c r="D283" s="14" t="str">
        <f t="shared" si="3"/>
        <v>Error?</v>
      </c>
    </row>
    <row r="284" spans="1:4" x14ac:dyDescent="0.2">
      <c r="A284" s="55">
        <v>223</v>
      </c>
      <c r="B284" s="1233">
        <f>'Assets-Liab 5-6'!N23</f>
        <v>3710000</v>
      </c>
      <c r="C284" s="14" t="s">
        <v>672</v>
      </c>
      <c r="D284" s="14" t="str">
        <f t="shared" si="3"/>
        <v>Error?</v>
      </c>
    </row>
    <row r="285" spans="1:4" x14ac:dyDescent="0.2">
      <c r="A285" s="55">
        <v>224</v>
      </c>
      <c r="B285" s="1233">
        <f>'Assets-Liab 5-6'!N36</f>
        <v>3710000</v>
      </c>
      <c r="D285" s="14" t="str">
        <f t="shared" si="3"/>
        <v>Error?</v>
      </c>
    </row>
    <row r="286" spans="1:4" x14ac:dyDescent="0.2">
      <c r="A286" s="83">
        <v>225</v>
      </c>
      <c r="D286" s="14" t="str">
        <f t="shared" si="3"/>
        <v>OK</v>
      </c>
    </row>
    <row r="287" spans="1:4" x14ac:dyDescent="0.2">
      <c r="A287" s="55">
        <v>226</v>
      </c>
      <c r="B287" s="1233">
        <f>'Assets-Liab 5-6'!N37</f>
        <v>3710000</v>
      </c>
      <c r="C287" s="14" t="s">
        <v>672</v>
      </c>
      <c r="D287" s="14" t="str">
        <f t="shared" si="3"/>
        <v>Error?</v>
      </c>
    </row>
    <row r="288" spans="1:4" x14ac:dyDescent="0.2">
      <c r="A288" s="55">
        <v>227</v>
      </c>
      <c r="B288" s="1233">
        <f>'Assets-Liab 5-6'!N41</f>
        <v>3710000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293706</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768431</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31345</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31345</v>
      </c>
      <c r="C843" s="14" t="s">
        <v>672</v>
      </c>
      <c r="D843" s="14" t="str">
        <f t="shared" si="12"/>
        <v>Error?</v>
      </c>
    </row>
    <row r="844" spans="1:4" x14ac:dyDescent="0.2">
      <c r="A844" s="55">
        <v>783</v>
      </c>
      <c r="B844" s="1233">
        <f>'Expenditures 15-22'!E44</f>
        <v>112424</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112424</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16606</v>
      </c>
      <c r="D849" s="14" t="str">
        <f t="shared" si="12"/>
        <v>Error?</v>
      </c>
    </row>
    <row r="850" spans="1:4" x14ac:dyDescent="0.2">
      <c r="A850" s="55">
        <v>789</v>
      </c>
      <c r="B850" s="1233">
        <f>'Expenditures 15-22'!E53</f>
        <v>16606</v>
      </c>
      <c r="C850" s="14" t="s">
        <v>672</v>
      </c>
      <c r="D850" s="14" t="str">
        <f t="shared" si="12"/>
        <v>Error?</v>
      </c>
    </row>
    <row r="851" spans="1:4" x14ac:dyDescent="0.2">
      <c r="A851" s="55">
        <v>790</v>
      </c>
      <c r="B851" s="1233">
        <f>'Expenditures 15-22'!E55</f>
        <v>71407</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71407</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116937</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11057</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127994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359776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1916971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81419</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91586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2082</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2082</v>
      </c>
      <c r="C901" s="14" t="s">
        <v>672</v>
      </c>
      <c r="D901" s="14" t="str">
        <f t="shared" si="13"/>
        <v>Error?</v>
      </c>
    </row>
    <row r="902" spans="1:4" x14ac:dyDescent="0.2">
      <c r="A902" s="55">
        <v>841</v>
      </c>
      <c r="B902" s="1233">
        <f>'Expenditures 15-22'!F44</f>
        <v>1640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1640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965</v>
      </c>
      <c r="D907" s="14" t="str">
        <f t="shared" si="13"/>
        <v>Error?</v>
      </c>
    </row>
    <row r="908" spans="1:4" x14ac:dyDescent="0.2">
      <c r="A908" s="55">
        <v>847</v>
      </c>
      <c r="B908" s="1233">
        <f>'Expenditures 15-22'!F53</f>
        <v>965</v>
      </c>
      <c r="C908" s="14" t="s">
        <v>672</v>
      </c>
      <c r="D908" s="14" t="str">
        <f t="shared" si="13"/>
        <v>Error?</v>
      </c>
    </row>
    <row r="909" spans="1:4" x14ac:dyDescent="0.2">
      <c r="A909" s="55">
        <v>848</v>
      </c>
      <c r="B909" s="1233">
        <f>'Expenditures 15-22'!F55</f>
        <v>26477</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26477</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47068</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31007</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78075</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109239</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200825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23821</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23821</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6712</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6712</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6712</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30533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34075</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34075</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16943</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16943</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16943</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51018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433021</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917913</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33427</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33427</v>
      </c>
      <c r="C1115" s="14" t="s">
        <v>672</v>
      </c>
      <c r="D1115" s="14" t="str">
        <f t="shared" si="16"/>
        <v>Error?</v>
      </c>
    </row>
    <row r="1116" spans="1:4" x14ac:dyDescent="0.2">
      <c r="A1116" s="55">
        <v>1055</v>
      </c>
      <c r="B1116" s="1233">
        <f>'Expenditures 15-22'!K44</f>
        <v>114064</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114064</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17571</v>
      </c>
      <c r="C1121" s="14" t="s">
        <v>672</v>
      </c>
      <c r="D1121" s="14" t="str">
        <f t="shared" si="16"/>
        <v>Error?</v>
      </c>
    </row>
    <row r="1122" spans="1:4" x14ac:dyDescent="0.2">
      <c r="A1122" s="55">
        <v>1061</v>
      </c>
      <c r="B1122" s="1233">
        <f>'Expenditures 15-22'!K53</f>
        <v>17571</v>
      </c>
      <c r="C1122" s="14" t="s">
        <v>672</v>
      </c>
      <c r="D1122" s="14" t="str">
        <f t="shared" si="16"/>
        <v>Error?</v>
      </c>
    </row>
    <row r="1123" spans="1:4" x14ac:dyDescent="0.2">
      <c r="A1123" s="55">
        <v>1062</v>
      </c>
      <c r="B1123" s="1233">
        <f>'Expenditures 15-22'!K55</f>
        <v>114827</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114827</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170717</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42064</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212781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492670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788764</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2199347</v>
      </c>
      <c r="C1152" s="14" t="s">
        <v>672</v>
      </c>
      <c r="D1152" s="14" t="str">
        <f t="shared" si="17"/>
        <v>Error?</v>
      </c>
    </row>
    <row r="1153" spans="1:4" x14ac:dyDescent="0.2">
      <c r="A1153" s="55">
        <v>1092</v>
      </c>
      <c r="B1153" s="1233">
        <f>'Expenditures 15-22'!K115</f>
        <v>104189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9829</v>
      </c>
      <c r="D1237" s="14" t="str">
        <f t="shared" si="18"/>
        <v>Error?</v>
      </c>
    </row>
    <row r="1238" spans="1:4" x14ac:dyDescent="0.2">
      <c r="A1238" s="83">
        <v>1177</v>
      </c>
      <c r="D1238" s="14" t="str">
        <f t="shared" si="18"/>
        <v>OK</v>
      </c>
    </row>
    <row r="1239" spans="1:4" x14ac:dyDescent="0.2">
      <c r="A1239" s="55">
        <v>1178</v>
      </c>
      <c r="B1239" s="1233">
        <f>'Expenditures 15-22'!E127</f>
        <v>9829</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9829</v>
      </c>
      <c r="C1241" s="14" t="s">
        <v>672</v>
      </c>
      <c r="D1241" s="14" t="str">
        <f t="shared" si="18"/>
        <v>Error?</v>
      </c>
    </row>
    <row r="1242" spans="1:4" x14ac:dyDescent="0.2">
      <c r="A1242" s="55">
        <v>1181</v>
      </c>
      <c r="B1242" s="1233">
        <f>'Expenditures 15-22'!E150</f>
        <v>9829</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9829</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9829</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9829</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9829</v>
      </c>
      <c r="C1288" s="14" t="s">
        <v>672</v>
      </c>
      <c r="D1288" s="14" t="str">
        <f t="shared" si="19"/>
        <v>Error?</v>
      </c>
    </row>
    <row r="1289" spans="1:4" x14ac:dyDescent="0.2">
      <c r="A1289" s="55">
        <v>1228</v>
      </c>
      <c r="B1289" s="1233">
        <f>'Expenditures 15-22'!K151</f>
        <v>-3560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125211</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275000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400211</v>
      </c>
      <c r="C1317" s="14" t="s">
        <v>672</v>
      </c>
      <c r="D1317" s="14" t="str">
        <f t="shared" si="19"/>
        <v>Error?</v>
      </c>
    </row>
    <row r="1318" spans="1:4" x14ac:dyDescent="0.2">
      <c r="A1318" s="55">
        <v>1257</v>
      </c>
      <c r="B1318" s="1233">
        <f>'Expenditures 15-22'!H168</f>
        <v>400211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125211</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275000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400211</v>
      </c>
      <c r="C1331" s="14" t="s">
        <v>672</v>
      </c>
      <c r="D1331" s="14" t="str">
        <f t="shared" si="19"/>
        <v>Error?</v>
      </c>
    </row>
    <row r="1332" spans="1:4" x14ac:dyDescent="0.2">
      <c r="A1332" s="55">
        <v>1271</v>
      </c>
      <c r="B1332" s="1233">
        <f>'Expenditures 15-22'!K168</f>
        <v>400211</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5658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109847</v>
      </c>
      <c r="C1630" s="14" t="s">
        <v>672</v>
      </c>
      <c r="D1630" s="14" t="str">
        <f t="shared" si="24"/>
        <v>Error?</v>
      </c>
    </row>
    <row r="1631" spans="1:4" x14ac:dyDescent="0.2">
      <c r="A1631" s="55">
        <v>1570</v>
      </c>
      <c r="B1631" s="1233">
        <f>'Acct Summary 7-8'!D79</f>
        <v>195018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191458</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3985000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5131509</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242048</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5373557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28579</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28579</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5131509</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270627</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5402136</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5131509</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270627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5402136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788764</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1519789</v>
      </c>
      <c r="C2551" s="14" t="s">
        <v>672</v>
      </c>
      <c r="D2551" s="14" t="str">
        <f t="shared" si="38"/>
        <v>Error?</v>
      </c>
    </row>
    <row r="2552" spans="1:4" x14ac:dyDescent="0.2">
      <c r="A2552" s="83">
        <v>2491</v>
      </c>
      <c r="D2552" s="14" t="str">
        <f t="shared" si="38"/>
        <v>OK</v>
      </c>
    </row>
    <row r="2553" spans="1:4" x14ac:dyDescent="0.2">
      <c r="A2553" s="55">
        <v>2492</v>
      </c>
      <c r="B2553" s="1233">
        <f>'Acct Summary 7-8'!C6</f>
        <v>643538</v>
      </c>
      <c r="C2553" s="14" t="s">
        <v>672</v>
      </c>
      <c r="D2553" s="14" t="str">
        <f t="shared" si="38"/>
        <v>Error?</v>
      </c>
    </row>
    <row r="2554" spans="1:4" x14ac:dyDescent="0.2">
      <c r="A2554" s="55">
        <v>2493</v>
      </c>
      <c r="B2554" s="1233">
        <f>'Acct Summary 7-8'!C7</f>
        <v>140209</v>
      </c>
      <c r="C2554" s="14" t="s">
        <v>672</v>
      </c>
      <c r="D2554" s="14" t="str">
        <f t="shared" si="38"/>
        <v>Error?</v>
      </c>
    </row>
    <row r="2555" spans="1:4" x14ac:dyDescent="0.2">
      <c r="A2555" s="55">
        <v>2494</v>
      </c>
      <c r="B2555" s="1233">
        <f>'Acct Summary 7-8'!C8</f>
        <v>2303536</v>
      </c>
      <c r="C2555" s="14" t="s">
        <v>672</v>
      </c>
      <c r="D2555" s="14" t="str">
        <f t="shared" si="38"/>
        <v>Error?</v>
      </c>
    </row>
    <row r="2556" spans="1:4" x14ac:dyDescent="0.2">
      <c r="A2556" s="55">
        <v>2495</v>
      </c>
      <c r="B2556" s="1233">
        <f>'Acct Summary 7-8'!C12</f>
        <v>917913</v>
      </c>
      <c r="C2556" s="14" t="s">
        <v>672</v>
      </c>
      <c r="D2556" s="14" t="str">
        <f t="shared" si="38"/>
        <v>Error?</v>
      </c>
    </row>
    <row r="2557" spans="1:4" x14ac:dyDescent="0.2">
      <c r="A2557" s="55">
        <v>2496</v>
      </c>
      <c r="B2557" s="1233">
        <f>'Acct Summary 7-8'!C13</f>
        <v>492670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788764</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2199347</v>
      </c>
      <c r="C2561" s="14" t="s">
        <v>672</v>
      </c>
      <c r="D2561" s="14" t="str">
        <f t="shared" si="39"/>
        <v>Error?</v>
      </c>
    </row>
    <row r="2562" spans="1:4" x14ac:dyDescent="0.2">
      <c r="A2562" s="55">
        <v>2501</v>
      </c>
      <c r="B2562" s="1233">
        <f>'Acct Summary 7-8'!C20</f>
        <v>104189</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6269</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6269</v>
      </c>
      <c r="C2568" s="14" t="s">
        <v>672</v>
      </c>
      <c r="D2568" s="14" t="str">
        <f t="shared" si="39"/>
        <v>Error?</v>
      </c>
    </row>
    <row r="2569" spans="1:4" x14ac:dyDescent="0.2">
      <c r="A2569" s="55">
        <v>2508</v>
      </c>
      <c r="B2569" s="1233">
        <f>'Acct Summary 7-8'!D13</f>
        <v>9829</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9829</v>
      </c>
      <c r="C2573" s="14" t="s">
        <v>672</v>
      </c>
      <c r="D2573" s="14" t="str">
        <f t="shared" si="39"/>
        <v>Error?</v>
      </c>
    </row>
    <row r="2574" spans="1:4" x14ac:dyDescent="0.2">
      <c r="A2574" s="55">
        <v>2513</v>
      </c>
      <c r="B2574" s="1233">
        <f>'Acct Summary 7-8'!D20</f>
        <v>-3560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400211</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400211</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400211</v>
      </c>
      <c r="C2634" s="14" t="s">
        <v>672</v>
      </c>
      <c r="D2634" s="14" t="str">
        <f t="shared" si="40"/>
        <v>Error?</v>
      </c>
    </row>
    <row r="2635" spans="1:4" x14ac:dyDescent="0.2">
      <c r="A2635" s="55">
        <v>2574</v>
      </c>
      <c r="B2635" s="1233">
        <f>'Acct Summary 7-8'!E17</f>
        <v>400211</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788764</v>
      </c>
      <c r="C2789" s="14" t="s">
        <v>672</v>
      </c>
      <c r="D2789" s="14" t="str">
        <f t="shared" si="42"/>
        <v>Error?</v>
      </c>
    </row>
    <row r="2790" spans="1:4" x14ac:dyDescent="0.2">
      <c r="A2790" s="55">
        <v>2729</v>
      </c>
      <c r="B2790" s="1233">
        <f>'Expenditures 15-22'!E102</f>
        <v>788764</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246961</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541803</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246961</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541803</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104189</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-3560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474725</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10167</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484892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278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16335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2303536</v>
      </c>
      <c r="C4122" s="14" t="s">
        <v>672</v>
      </c>
      <c r="D4122" s="14" t="str">
        <f t="shared" si="63"/>
        <v>Error?</v>
      </c>
    </row>
    <row r="4123" spans="1:4" x14ac:dyDescent="0.2">
      <c r="A4123" s="55">
        <v>4062</v>
      </c>
      <c r="B4123" s="1233">
        <f>'Acct Summary 7-8'!D10</f>
        <v>6269</v>
      </c>
      <c r="C4123" s="14" t="s">
        <v>672</v>
      </c>
      <c r="D4123" s="14" t="str">
        <f t="shared" si="63"/>
        <v>Error?</v>
      </c>
    </row>
    <row r="4124" spans="1:4" x14ac:dyDescent="0.2">
      <c r="A4124" s="55">
        <v>4063</v>
      </c>
      <c r="B4124" s="1233">
        <f>'Acct Summary 7-8'!E10</f>
        <v>400211</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2199347</v>
      </c>
      <c r="C4136" s="14" t="s">
        <v>672</v>
      </c>
      <c r="D4136" s="14" t="str">
        <f t="shared" si="63"/>
        <v>Error?</v>
      </c>
    </row>
    <row r="4137" spans="1:4" x14ac:dyDescent="0.2">
      <c r="A4137" s="55">
        <v>4076</v>
      </c>
      <c r="B4137" s="1233">
        <f>'Acct Summary 7-8'!D19</f>
        <v>9829</v>
      </c>
      <c r="C4137" s="14" t="s">
        <v>672</v>
      </c>
      <c r="D4137" s="14" t="str">
        <f t="shared" si="63"/>
        <v>Error?</v>
      </c>
    </row>
    <row r="4138" spans="1:4" x14ac:dyDescent="0.2">
      <c r="A4138" s="55">
        <v>4077</v>
      </c>
      <c r="B4138" s="1233">
        <f>'Acct Summary 7-8'!E19</f>
        <v>400211</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3710000</v>
      </c>
      <c r="C4171" s="14" t="s">
        <v>672</v>
      </c>
      <c r="D4171" s="14" t="str">
        <f t="shared" si="64"/>
        <v>Error?</v>
      </c>
    </row>
    <row r="4172" spans="1:4" x14ac:dyDescent="0.2">
      <c r="A4172" s="55">
        <v>4111</v>
      </c>
      <c r="B4172" s="1233">
        <f>'Short-Term Long-Term Debt 25'!J49</f>
        <v>3710000</v>
      </c>
      <c r="C4172" s="14" t="s">
        <v>672</v>
      </c>
      <c r="D4172" s="14" t="str">
        <f t="shared" si="64"/>
        <v>Error?</v>
      </c>
    </row>
    <row r="4173" spans="1:4" x14ac:dyDescent="0.2">
      <c r="A4173" s="55">
        <v>4112</v>
      </c>
      <c r="B4173" s="1233">
        <f>'Short-Term Long-Term Debt 25'!H49</f>
        <v>275000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301305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140209</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110905</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3710000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806010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587461</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1393471</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3072</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3072</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21150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21150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74141</v>
      </c>
      <c r="D5114" s="14" t="str">
        <f t="shared" si="78"/>
        <v>Error?</v>
      </c>
    </row>
    <row r="5115" spans="1:4" x14ac:dyDescent="0.2">
      <c r="A5115" s="55">
        <v>5054</v>
      </c>
      <c r="B5115" s="1233">
        <f>'Revenues 9-14'!C98</f>
        <v>24000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2080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102096</v>
      </c>
      <c r="C5120" s="14" t="s">
        <v>672</v>
      </c>
      <c r="D5120" s="14" t="str">
        <f t="shared" si="79"/>
        <v>Error?</v>
      </c>
    </row>
    <row r="5121" spans="1:4" x14ac:dyDescent="0.2">
      <c r="A5121" s="55">
        <v>5060</v>
      </c>
      <c r="B5121" s="1233">
        <f>'Revenues 9-14'!C109</f>
        <v>1519789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182020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182020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350613</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350613</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461518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643538</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140209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140209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140209</v>
      </c>
      <c r="C5326" s="14" t="s">
        <v>672</v>
      </c>
      <c r="D5326" s="14" t="str">
        <f t="shared" si="82"/>
        <v>Error?</v>
      </c>
    </row>
    <row r="5327" spans="1:4" x14ac:dyDescent="0.2">
      <c r="A5327" s="55">
        <v>5266</v>
      </c>
      <c r="B5327" s="1233">
        <f>'Revenues 9-14'!C275</f>
        <v>2303536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241</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241</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6028</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6028</v>
      </c>
      <c r="C5355" s="14" t="s">
        <v>672</v>
      </c>
      <c r="D5355" s="14" t="str">
        <f t="shared" si="82"/>
        <v>Error?</v>
      </c>
    </row>
    <row r="5356" spans="1:4" x14ac:dyDescent="0.2">
      <c r="A5356" s="55">
        <v>5295</v>
      </c>
      <c r="B5356" s="1233">
        <f>'Revenues 9-14'!D109</f>
        <v>6269</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6269</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400211</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400211</v>
      </c>
      <c r="C5526" s="14" t="s">
        <v>672</v>
      </c>
      <c r="D5526" s="14" t="str">
        <f t="shared" si="85"/>
        <v>Error?</v>
      </c>
    </row>
    <row r="5527" spans="1:4" x14ac:dyDescent="0.2">
      <c r="A5527" s="55">
        <v>5466</v>
      </c>
      <c r="B5527" s="1233">
        <f>'Revenues 9-14'!E109</f>
        <v>400211</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400211</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175730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44950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21211</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104189</v>
      </c>
      <c r="D6267" s="14" t="str">
        <f t="shared" si="96"/>
        <v>Error?</v>
      </c>
      <c r="E6267" s="14" t="s">
        <v>209</v>
      </c>
    </row>
    <row r="6268" spans="1:5" x14ac:dyDescent="0.2">
      <c r="A6268">
        <v>6207</v>
      </c>
      <c r="B6268" s="1233">
        <f>'Acct Summary 7-8'!D82</f>
        <v>-3560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0.94849199340901436</v>
      </c>
      <c r="D6276" s="14" t="str">
        <f t="shared" si="97"/>
        <v>Error?</v>
      </c>
      <c r="E6276" s="14" t="s">
        <v>209</v>
      </c>
    </row>
    <row r="6277" spans="1:5" x14ac:dyDescent="0.2">
      <c r="A6277">
        <v>6216</v>
      </c>
      <c r="B6277" s="1233">
        <f>'Acct Summary 7-8'!D83</f>
        <v>-1.8594156420729351E-2</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1875</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2016-10-18T15:43:59Z</dcterms:modified>
</cp:coreProperties>
</file>